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ailita-my.sharepoint.com/personal/patricia_bojorquez_aguascalientes_tecnm_mx/Documents/Servicio Social/SNI/29.  Bases de datos/"/>
    </mc:Choice>
  </mc:AlternateContent>
  <xr:revisionPtr revIDLastSave="10" documentId="13_ncr:1_{D66A60E5-9A0C-AC42-941D-EBACA087E642}" xr6:coauthVersionLast="47" xr6:coauthVersionMax="47" xr10:uidLastSave="{AE80367A-DBF9-4807-87CF-E2251FD8253C}"/>
  <bookViews>
    <workbookView xWindow="-110" yWindow="-110" windowWidth="19420" windowHeight="10420" xr2:uid="{00000000-000D-0000-FFFF-FFFF00000000}"/>
  </bookViews>
  <sheets>
    <sheet name="DATO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3" i="4" l="1"/>
  <c r="AU4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2" i="4"/>
  <c r="AS3" i="4"/>
  <c r="AS4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2" i="4"/>
  <c r="AO4" i="4"/>
  <c r="AO5" i="4"/>
  <c r="AO6" i="4"/>
  <c r="AO7" i="4"/>
  <c r="AO8" i="4"/>
  <c r="AO9" i="4"/>
  <c r="AO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2" i="4"/>
  <c r="AO3" i="4"/>
</calcChain>
</file>

<file path=xl/sharedStrings.xml><?xml version="1.0" encoding="utf-8"?>
<sst xmlns="http://schemas.openxmlformats.org/spreadsheetml/2006/main" count="431" uniqueCount="172">
  <si>
    <t>fernando.rufue@gmail.com</t>
  </si>
  <si>
    <t>Fernando Ruiz</t>
  </si>
  <si>
    <t>Hombre</t>
  </si>
  <si>
    <t>De acuerdo</t>
  </si>
  <si>
    <t>Ni de Acuerdo ni en Desacuerdo</t>
  </si>
  <si>
    <t>Desacuerdo</t>
  </si>
  <si>
    <t>Totalmente en Desacuerdo</t>
  </si>
  <si>
    <t>Recomendación</t>
  </si>
  <si>
    <t>Ninguna</t>
  </si>
  <si>
    <t>Hacer pedidos</t>
  </si>
  <si>
    <t>osvaldo.munoz.2405@gmail.com</t>
  </si>
  <si>
    <t>Osvaldo Nicolál Muñoz Márquez</t>
  </si>
  <si>
    <t>Facebook</t>
  </si>
  <si>
    <t xml:space="preserve">ltsclge@gmail.com </t>
  </si>
  <si>
    <t xml:space="preserve">Claudia Garcia Esparza </t>
  </si>
  <si>
    <t>Mujer</t>
  </si>
  <si>
    <t>35 - 44 años</t>
  </si>
  <si>
    <t>Totalmente  de Acuerdo</t>
  </si>
  <si>
    <t>Conocer el menú y la oferta gastronómica</t>
  </si>
  <si>
    <t>ximenadmc@gmail.com</t>
  </si>
  <si>
    <t>Ximena de Mendía</t>
  </si>
  <si>
    <t>Marissa_vallejo@hotmail.com</t>
  </si>
  <si>
    <t xml:space="preserve">Marissa Vallejo </t>
  </si>
  <si>
    <t>vaneva7685@gmail.com</t>
  </si>
  <si>
    <t>Karla Vanessa Vazquez Diaz</t>
  </si>
  <si>
    <t>Instagram</t>
  </si>
  <si>
    <t>vic.o.enciso@gmail.com</t>
  </si>
  <si>
    <t>Victor Oswaldo Enciso Morones</t>
  </si>
  <si>
    <t>liviajaureguibolanos@gmail.com</t>
  </si>
  <si>
    <t>Livia Jáuregui Bolaños O</t>
  </si>
  <si>
    <t>karlarandolph@hotmail.com</t>
  </si>
  <si>
    <t>Karla contreras randolph</t>
  </si>
  <si>
    <t>Conocer información general ,como teléfono y dirección.</t>
  </si>
  <si>
    <t>acontrerasg@kindervilla.edu.mx</t>
  </si>
  <si>
    <t>Analía Contreras González</t>
  </si>
  <si>
    <t>Sus fotografías son agradables</t>
  </si>
  <si>
    <t>alemtzq73@gmail.com</t>
  </si>
  <si>
    <t>Ale Martinex</t>
  </si>
  <si>
    <t>45-54 años</t>
  </si>
  <si>
    <t>Pag Web</t>
  </si>
  <si>
    <t>karinamarcb@yahoo.com.mx</t>
  </si>
  <si>
    <t xml:space="preserve">Karina Martínez Cabrero </t>
  </si>
  <si>
    <t>lajezka@hotmail.com</t>
  </si>
  <si>
    <t>Jessica Iliana Villar Romero Malpica</t>
  </si>
  <si>
    <t>marteiror@hotmail.com</t>
  </si>
  <si>
    <t xml:space="preserve">Martha Romero González </t>
  </si>
  <si>
    <t>judith.torres512@gmail.com</t>
  </si>
  <si>
    <t xml:space="preserve">Judith Patricia Torres Padilla </t>
  </si>
  <si>
    <t>delira_israel@hotmail.com</t>
  </si>
  <si>
    <t>Enrique Israel Flores de Lira</t>
  </si>
  <si>
    <t>minr_70@hotmail.com</t>
  </si>
  <si>
    <t xml:space="preserve">Mónica Navarro </t>
  </si>
  <si>
    <t>Ubicación</t>
  </si>
  <si>
    <t>bettygamu@hotmail.com</t>
  </si>
  <si>
    <t>Elizabeth Gracia de Serna</t>
  </si>
  <si>
    <t>mairanserna95@hotmail.com</t>
  </si>
  <si>
    <t xml:space="preserve">Marián Serna García </t>
  </si>
  <si>
    <t>jlsernag@gmail.com</t>
  </si>
  <si>
    <t>Juan Luis Serna</t>
  </si>
  <si>
    <t>minerva.quinterom@gmail.com</t>
  </si>
  <si>
    <t>Rossana Minerva Quintero Muñoz</t>
  </si>
  <si>
    <t>lizette_race@hotmail.com</t>
  </si>
  <si>
    <t xml:space="preserve">Lizette Ramírez </t>
  </si>
  <si>
    <t xml:space="preserve">gabyhr71@gmail.com </t>
  </si>
  <si>
    <t xml:space="preserve">Laura Gabriela Hermosillo Rodríguez </t>
  </si>
  <si>
    <t xml:space="preserve">ledezmareal@gmail.com </t>
  </si>
  <si>
    <t xml:space="preserve">Martin Adrián Ramírez Campos </t>
  </si>
  <si>
    <t>alehg_ale@hotmail.com</t>
  </si>
  <si>
    <t>María Alejandra Hernández Garza</t>
  </si>
  <si>
    <t>noemi24lani@gmail.com</t>
  </si>
  <si>
    <t>Noemi</t>
  </si>
  <si>
    <t xml:space="preserve">Ana_lazac@hotmail.com </t>
  </si>
  <si>
    <t xml:space="preserve">Ana Rosa Martínez </t>
  </si>
  <si>
    <t>lettymarin@gmail.com</t>
  </si>
  <si>
    <t>Leticia Marín Proa</t>
  </si>
  <si>
    <t>patriciavelizl@hotmail.com</t>
  </si>
  <si>
    <t>Patricia Véliz</t>
  </si>
  <si>
    <t>N</t>
  </si>
  <si>
    <t xml:space="preserve">nomasfabian@gmail.com </t>
  </si>
  <si>
    <t>mauricio.garcia.gtz@gmail.com</t>
  </si>
  <si>
    <t>Mauricio Garcia Gutierrez</t>
  </si>
  <si>
    <t>letsy02@gmail.com</t>
  </si>
  <si>
    <t>Letsy Janet Gourcy Rodríguez</t>
  </si>
  <si>
    <t>claus_79@hotmail.com</t>
  </si>
  <si>
    <t>Claudia Peña</t>
  </si>
  <si>
    <t>Mireyes@up.edu.mx</t>
  </si>
  <si>
    <t xml:space="preserve">Mariana Isabel Reyes Rodríguez </t>
  </si>
  <si>
    <t>0183296@up.Edu.mx</t>
  </si>
  <si>
    <t xml:space="preserve">Daniela Vargas Alvarado </t>
  </si>
  <si>
    <t>tanya.alegonzalez@gmail.com</t>
  </si>
  <si>
    <t>Tanya González Sánchez</t>
  </si>
  <si>
    <t>folfabiola@gmail.con</t>
  </si>
  <si>
    <t xml:space="preserve">Fabiola Fernández </t>
  </si>
  <si>
    <t>padillagrafico@gmail.com</t>
  </si>
  <si>
    <t>Iván Padilla Jiménez</t>
  </si>
  <si>
    <t xml:space="preserve">mgourcy@up.edu.mx </t>
  </si>
  <si>
    <t xml:space="preserve">María José Gourcy López </t>
  </si>
  <si>
    <t>crchong10@yahoo.com.mx</t>
  </si>
  <si>
    <t>Carlos Ramirez Chong</t>
  </si>
  <si>
    <t xml:space="preserve">cima_3d@hotmail.com </t>
  </si>
  <si>
    <t xml:space="preserve">Claudia Ivette Medellin </t>
  </si>
  <si>
    <t xml:space="preserve">sofiaglez19@gmail.com </t>
  </si>
  <si>
    <t xml:space="preserve">Sofia Lorena Gonzalez Barba </t>
  </si>
  <si>
    <t>berenice_berumen@hotmail.com</t>
  </si>
  <si>
    <t>bereberumenespinosa@gmail.com</t>
  </si>
  <si>
    <t xml:space="preserve">Beckypll2001@gmail.com </t>
  </si>
  <si>
    <t>Rebeca Peña Llamas</t>
  </si>
  <si>
    <t>0232808@up.edu.mx</t>
  </si>
  <si>
    <t>Alfredo gonzalez de alba</t>
  </si>
  <si>
    <t>Jessica.ruizesparza@gmail.com</t>
  </si>
  <si>
    <t>Jessica Ruiz Esparza</t>
  </si>
  <si>
    <t>resmecruz@gmail.com</t>
  </si>
  <si>
    <t xml:space="preserve">Reyna Esmeralda Cruz García </t>
  </si>
  <si>
    <t>sabifarjat@gmail.com</t>
  </si>
  <si>
    <t>Sabina Farjat</t>
  </si>
  <si>
    <t>jana.toch@gmail.com</t>
  </si>
  <si>
    <t>Jana Campogarrido</t>
  </si>
  <si>
    <t xml:space="preserve">ivettedealba@hotmail.com </t>
  </si>
  <si>
    <t>Ivette De Alba Gallardo</t>
  </si>
  <si>
    <t>oswaldo.arce96@gmail.com</t>
  </si>
  <si>
    <t>Oswaldo Arce</t>
  </si>
  <si>
    <t>EDAD</t>
  </si>
  <si>
    <t>18-24 años</t>
  </si>
  <si>
    <t>25- 34 años</t>
  </si>
  <si>
    <t>Más de 54 años</t>
  </si>
  <si>
    <t>PER1</t>
  </si>
  <si>
    <t>SEXO</t>
  </si>
  <si>
    <t>PER2</t>
  </si>
  <si>
    <t>PER3</t>
  </si>
  <si>
    <t>PER4</t>
  </si>
  <si>
    <t>PER5</t>
  </si>
  <si>
    <t>REL1</t>
  </si>
  <si>
    <t>REL2</t>
  </si>
  <si>
    <t>REL3</t>
  </si>
  <si>
    <t>REL4</t>
  </si>
  <si>
    <t>REL5</t>
  </si>
  <si>
    <t>REL6</t>
  </si>
  <si>
    <t>REL7</t>
  </si>
  <si>
    <t>REL8</t>
  </si>
  <si>
    <t>REL9</t>
  </si>
  <si>
    <t>REL10</t>
  </si>
  <si>
    <t>REL11</t>
  </si>
  <si>
    <t>REL12</t>
  </si>
  <si>
    <t>REL13</t>
  </si>
  <si>
    <t>CON1</t>
  </si>
  <si>
    <t>CON2</t>
  </si>
  <si>
    <t>CON3</t>
  </si>
  <si>
    <t>CON4</t>
  </si>
  <si>
    <t>CON5</t>
  </si>
  <si>
    <t>CONS1</t>
  </si>
  <si>
    <t>CONS2</t>
  </si>
  <si>
    <t>CONS3</t>
  </si>
  <si>
    <t>CONS4</t>
  </si>
  <si>
    <t>CONS5</t>
  </si>
  <si>
    <t>CONS6</t>
  </si>
  <si>
    <t>CONS7</t>
  </si>
  <si>
    <t>CONS8</t>
  </si>
  <si>
    <t>RED1</t>
  </si>
  <si>
    <t>RED2</t>
  </si>
  <si>
    <t>RED3</t>
  </si>
  <si>
    <t>RED4</t>
  </si>
  <si>
    <t>RED5</t>
  </si>
  <si>
    <t>RED6</t>
  </si>
  <si>
    <t>RED7</t>
  </si>
  <si>
    <t>RED8</t>
  </si>
  <si>
    <t>OCUPACION</t>
  </si>
  <si>
    <t>REAL</t>
  </si>
  <si>
    <t>SUST</t>
  </si>
  <si>
    <t>El red3, red6 y red7 estaban invertidas y se realizó el ajuste</t>
  </si>
  <si>
    <t>RED3_1</t>
  </si>
  <si>
    <t>RED6_1</t>
  </si>
  <si>
    <t>RED7_1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</si>
</sst>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D354-7B1A-42FF-885A-EB19E772F6AD}">
  <sheetPr>
    <outlinePr summaryBelow="0" summaryRight="0"/>
  </sheetPr>
  <dimension ref="A1:AY80"/>
  <sheetViews>
    <sheetView tabSelected="1" topLeftCell="D1" workbookViewId="0">
      <pane ySplit="1" topLeftCell="A2" activePane="bottomLeft" state="frozen"/>
      <selection pane="bottomLeft" activeCell="D11" sqref="D11"/>
    </sheetView>
  </sheetViews>
  <sheetFormatPr baseColWidth="10" defaultColWidth="14.453125" defaultRowHeight="15.75" customHeight="1" x14ac:dyDescent="0.25"/>
  <cols>
    <col min="1" max="3" width="21.453125" hidden="1" customWidth="1"/>
    <col min="4" max="4" width="21.453125" customWidth="1"/>
    <col min="5" max="5" width="21.453125" style="10" customWidth="1"/>
    <col min="6" max="6" width="27.1796875" style="10" customWidth="1"/>
    <col min="7" max="7" width="18.81640625" style="15" customWidth="1"/>
    <col min="8" max="11" width="21.453125" style="15" customWidth="1"/>
    <col min="12" max="37" width="21.453125" style="10" customWidth="1"/>
    <col min="38" max="39" width="21.453125" style="15" customWidth="1"/>
    <col min="40" max="40" width="23.36328125" style="15" customWidth="1"/>
    <col min="41" max="41" width="13.453125" style="15" customWidth="1"/>
    <col min="42" max="48" width="21.453125" style="15" customWidth="1"/>
    <col min="49" max="49" width="21.453125" customWidth="1"/>
    <col min="50" max="50" width="11.08984375" style="10" customWidth="1"/>
    <col min="51" max="51" width="8.81640625" style="10" customWidth="1"/>
    <col min="52" max="54" width="21.453125" customWidth="1"/>
  </cols>
  <sheetData>
    <row r="1" spans="1:51" ht="15.75" customHeight="1" x14ac:dyDescent="0.3">
      <c r="A1" s="1"/>
      <c r="B1" s="1"/>
      <c r="C1" s="1"/>
      <c r="D1" s="5" t="s">
        <v>126</v>
      </c>
      <c r="E1" s="5" t="s">
        <v>121</v>
      </c>
      <c r="F1" s="5" t="s">
        <v>165</v>
      </c>
      <c r="G1" s="4" t="s">
        <v>125</v>
      </c>
      <c r="H1" s="4" t="s">
        <v>127</v>
      </c>
      <c r="I1" s="4" t="s">
        <v>128</v>
      </c>
      <c r="J1" s="4" t="s">
        <v>129</v>
      </c>
      <c r="K1" s="4" t="s">
        <v>130</v>
      </c>
      <c r="L1" s="6" t="s">
        <v>131</v>
      </c>
      <c r="M1" s="6" t="s">
        <v>132</v>
      </c>
      <c r="N1" s="6" t="s">
        <v>133</v>
      </c>
      <c r="O1" s="6" t="s">
        <v>134</v>
      </c>
      <c r="P1" s="6" t="s">
        <v>135</v>
      </c>
      <c r="Q1" s="6" t="s">
        <v>136</v>
      </c>
      <c r="R1" s="6" t="s">
        <v>137</v>
      </c>
      <c r="S1" s="6" t="s">
        <v>138</v>
      </c>
      <c r="T1" s="6" t="s">
        <v>139</v>
      </c>
      <c r="U1" s="6" t="s">
        <v>140</v>
      </c>
      <c r="V1" s="6" t="s">
        <v>141</v>
      </c>
      <c r="W1" s="6" t="s">
        <v>142</v>
      </c>
      <c r="X1" s="6" t="s">
        <v>143</v>
      </c>
      <c r="Y1" s="7" t="s">
        <v>144</v>
      </c>
      <c r="Z1" s="7" t="s">
        <v>145</v>
      </c>
      <c r="AA1" s="7" t="s">
        <v>146</v>
      </c>
      <c r="AB1" s="7" t="s">
        <v>147</v>
      </c>
      <c r="AC1" s="7" t="s">
        <v>148</v>
      </c>
      <c r="AD1" s="8" t="s">
        <v>149</v>
      </c>
      <c r="AE1" s="8" t="s">
        <v>150</v>
      </c>
      <c r="AF1" s="8" t="s">
        <v>151</v>
      </c>
      <c r="AG1" s="8" t="s">
        <v>152</v>
      </c>
      <c r="AH1" s="8" t="s">
        <v>153</v>
      </c>
      <c r="AI1" s="8" t="s">
        <v>154</v>
      </c>
      <c r="AJ1" s="8" t="s">
        <v>155</v>
      </c>
      <c r="AK1" s="8" t="s">
        <v>156</v>
      </c>
      <c r="AL1" s="4" t="s">
        <v>157</v>
      </c>
      <c r="AM1" s="4" t="s">
        <v>158</v>
      </c>
      <c r="AN1" s="4" t="s">
        <v>159</v>
      </c>
      <c r="AO1" s="4" t="s">
        <v>169</v>
      </c>
      <c r="AP1" s="4" t="s">
        <v>160</v>
      </c>
      <c r="AQ1" s="4" t="s">
        <v>161</v>
      </c>
      <c r="AR1" s="4" t="s">
        <v>162</v>
      </c>
      <c r="AS1" s="4" t="s">
        <v>170</v>
      </c>
      <c r="AT1" s="4" t="s">
        <v>163</v>
      </c>
      <c r="AU1" s="4" t="s">
        <v>171</v>
      </c>
      <c r="AV1" s="4" t="s">
        <v>164</v>
      </c>
      <c r="AX1" s="4" t="s">
        <v>166</v>
      </c>
      <c r="AY1" s="4" t="s">
        <v>167</v>
      </c>
    </row>
    <row r="2" spans="1:51" ht="15.75" customHeight="1" x14ac:dyDescent="0.25">
      <c r="A2" s="2">
        <v>44159.679209097223</v>
      </c>
      <c r="B2" s="1" t="s">
        <v>0</v>
      </c>
      <c r="C2" s="1" t="s">
        <v>1</v>
      </c>
      <c r="D2" s="1" t="s">
        <v>2</v>
      </c>
      <c r="E2" s="9">
        <v>2</v>
      </c>
      <c r="F2" s="9">
        <v>2</v>
      </c>
      <c r="G2" s="11">
        <v>2</v>
      </c>
      <c r="H2" s="11">
        <v>2</v>
      </c>
      <c r="I2" s="11">
        <v>2</v>
      </c>
      <c r="J2" s="11">
        <v>3</v>
      </c>
      <c r="K2" s="11">
        <v>2</v>
      </c>
      <c r="L2" s="12">
        <v>2</v>
      </c>
      <c r="M2" s="12">
        <v>4</v>
      </c>
      <c r="N2" s="12">
        <v>4</v>
      </c>
      <c r="O2" s="12">
        <v>3</v>
      </c>
      <c r="P2" s="12">
        <v>3</v>
      </c>
      <c r="Q2" s="12">
        <v>2</v>
      </c>
      <c r="R2" s="12">
        <v>1</v>
      </c>
      <c r="S2" s="12">
        <v>1</v>
      </c>
      <c r="T2" s="12">
        <v>3</v>
      </c>
      <c r="U2" s="12">
        <v>2</v>
      </c>
      <c r="V2" s="12">
        <v>2</v>
      </c>
      <c r="W2" s="12">
        <v>3</v>
      </c>
      <c r="X2" s="12">
        <v>2</v>
      </c>
      <c r="Y2" s="13">
        <v>4</v>
      </c>
      <c r="Z2" s="13">
        <v>2</v>
      </c>
      <c r="AA2" s="13">
        <v>2</v>
      </c>
      <c r="AB2" s="13">
        <v>4</v>
      </c>
      <c r="AC2" s="13">
        <v>2</v>
      </c>
      <c r="AD2" s="14">
        <v>2</v>
      </c>
      <c r="AE2" s="14">
        <v>2</v>
      </c>
      <c r="AF2" s="14">
        <v>2</v>
      </c>
      <c r="AG2" s="14">
        <v>3</v>
      </c>
      <c r="AH2" s="14">
        <v>3</v>
      </c>
      <c r="AI2" s="14">
        <v>3</v>
      </c>
      <c r="AJ2" s="14">
        <v>3</v>
      </c>
      <c r="AK2" s="14">
        <v>3</v>
      </c>
      <c r="AL2" s="11" t="s">
        <v>7</v>
      </c>
      <c r="AM2" s="11" t="s">
        <v>8</v>
      </c>
      <c r="AN2" s="11">
        <v>4</v>
      </c>
      <c r="AO2" s="11">
        <f>VLOOKUP(AN2,$AX$2:$AY$5,2)</f>
        <v>5</v>
      </c>
      <c r="AP2" s="11" t="s">
        <v>9</v>
      </c>
      <c r="AQ2" s="11">
        <v>3</v>
      </c>
      <c r="AR2" s="11">
        <v>4</v>
      </c>
      <c r="AS2" s="11">
        <f>VLOOKUP(AR2,$AX$2:$AY$5,2)</f>
        <v>5</v>
      </c>
      <c r="AT2" s="11">
        <v>4</v>
      </c>
      <c r="AU2" s="11">
        <f>VLOOKUP(AT2,$AX$2:$AY$5,2)</f>
        <v>5</v>
      </c>
      <c r="AV2" s="11">
        <v>3</v>
      </c>
      <c r="AX2" s="9">
        <v>1</v>
      </c>
      <c r="AY2" s="9">
        <v>1</v>
      </c>
    </row>
    <row r="3" spans="1:51" ht="15.75" customHeight="1" x14ac:dyDescent="0.25">
      <c r="A3" s="2">
        <v>44159.696635625005</v>
      </c>
      <c r="B3" s="1" t="s">
        <v>10</v>
      </c>
      <c r="C3" s="1" t="s">
        <v>11</v>
      </c>
      <c r="D3" s="1" t="s">
        <v>2</v>
      </c>
      <c r="E3" s="9">
        <v>2</v>
      </c>
      <c r="F3" s="9">
        <v>2</v>
      </c>
      <c r="G3" s="11">
        <v>2</v>
      </c>
      <c r="H3" s="11">
        <v>2</v>
      </c>
      <c r="I3" s="11">
        <v>2</v>
      </c>
      <c r="J3" s="11">
        <v>2</v>
      </c>
      <c r="K3" s="11">
        <v>2</v>
      </c>
      <c r="L3" s="12">
        <v>1</v>
      </c>
      <c r="M3" s="12">
        <v>3</v>
      </c>
      <c r="N3" s="12">
        <v>2</v>
      </c>
      <c r="O3" s="12">
        <v>3</v>
      </c>
      <c r="P3" s="12">
        <v>3</v>
      </c>
      <c r="Q3" s="12">
        <v>2</v>
      </c>
      <c r="R3" s="12">
        <v>3</v>
      </c>
      <c r="S3" s="12">
        <v>1</v>
      </c>
      <c r="T3" s="12">
        <v>2</v>
      </c>
      <c r="U3" s="12">
        <v>2</v>
      </c>
      <c r="V3" s="12">
        <v>2</v>
      </c>
      <c r="W3" s="12">
        <v>2</v>
      </c>
      <c r="X3" s="12">
        <v>2</v>
      </c>
      <c r="Y3" s="13">
        <v>1</v>
      </c>
      <c r="Z3" s="13">
        <v>1</v>
      </c>
      <c r="AA3" s="13">
        <v>2</v>
      </c>
      <c r="AB3" s="13">
        <v>1</v>
      </c>
      <c r="AC3" s="13">
        <v>4</v>
      </c>
      <c r="AD3" s="14">
        <v>2</v>
      </c>
      <c r="AE3" s="14">
        <v>1</v>
      </c>
      <c r="AF3" s="14">
        <v>2</v>
      </c>
      <c r="AG3" s="14">
        <v>4</v>
      </c>
      <c r="AH3" s="14">
        <v>2</v>
      </c>
      <c r="AI3" s="14">
        <v>2</v>
      </c>
      <c r="AJ3" s="14">
        <v>2</v>
      </c>
      <c r="AK3" s="14">
        <v>2</v>
      </c>
      <c r="AL3" s="11" t="s">
        <v>12</v>
      </c>
      <c r="AM3" s="11" t="s">
        <v>12</v>
      </c>
      <c r="AN3" s="11">
        <v>4</v>
      </c>
      <c r="AO3" s="11">
        <f>VLOOKUP(AN3,$AX$2:$AY$5,2)</f>
        <v>5</v>
      </c>
      <c r="AP3" s="11" t="s">
        <v>9</v>
      </c>
      <c r="AQ3" s="11">
        <v>4</v>
      </c>
      <c r="AR3" s="11">
        <v>2</v>
      </c>
      <c r="AS3" s="11">
        <f>VLOOKUP(AR3,$AX$2:$AY$5,2)</f>
        <v>2</v>
      </c>
      <c r="AT3" s="11">
        <v>4</v>
      </c>
      <c r="AU3" s="11">
        <f>VLOOKUP(AT3,$AX$2:$AY$5,2)</f>
        <v>5</v>
      </c>
      <c r="AV3" s="11">
        <v>4</v>
      </c>
      <c r="AX3" s="9">
        <v>2</v>
      </c>
      <c r="AY3" s="9">
        <v>2</v>
      </c>
    </row>
    <row r="4" spans="1:51" ht="15.75" customHeight="1" x14ac:dyDescent="0.25">
      <c r="A4" s="2">
        <v>44159.710394733796</v>
      </c>
      <c r="B4" s="1" t="s">
        <v>13</v>
      </c>
      <c r="C4" s="1" t="s">
        <v>14</v>
      </c>
      <c r="D4" s="1" t="s">
        <v>15</v>
      </c>
      <c r="E4" s="9">
        <v>3</v>
      </c>
      <c r="F4" s="9">
        <v>1</v>
      </c>
      <c r="G4" s="11">
        <v>2</v>
      </c>
      <c r="H4" s="11">
        <v>2</v>
      </c>
      <c r="I4" s="11">
        <v>5</v>
      </c>
      <c r="J4" s="11">
        <v>2</v>
      </c>
      <c r="K4" s="11">
        <v>5</v>
      </c>
      <c r="L4" s="12">
        <v>2</v>
      </c>
      <c r="M4" s="12">
        <v>2</v>
      </c>
      <c r="N4" s="12">
        <v>1</v>
      </c>
      <c r="O4" s="12">
        <v>1</v>
      </c>
      <c r="P4" s="12">
        <v>2</v>
      </c>
      <c r="Q4" s="12">
        <v>1</v>
      </c>
      <c r="R4" s="12">
        <v>2</v>
      </c>
      <c r="S4" s="12">
        <v>2</v>
      </c>
      <c r="T4" s="12">
        <v>2</v>
      </c>
      <c r="U4" s="12">
        <v>1</v>
      </c>
      <c r="V4" s="12">
        <v>1</v>
      </c>
      <c r="W4" s="12">
        <v>2</v>
      </c>
      <c r="X4" s="12">
        <v>1</v>
      </c>
      <c r="Y4" s="13">
        <v>2</v>
      </c>
      <c r="Z4" s="13">
        <v>2</v>
      </c>
      <c r="AA4" s="13">
        <v>2</v>
      </c>
      <c r="AB4" s="13">
        <v>2</v>
      </c>
      <c r="AC4" s="13">
        <v>2</v>
      </c>
      <c r="AD4" s="14">
        <v>1</v>
      </c>
      <c r="AE4" s="14">
        <v>1</v>
      </c>
      <c r="AF4" s="14">
        <v>2</v>
      </c>
      <c r="AG4" s="14">
        <v>2</v>
      </c>
      <c r="AH4" s="14">
        <v>2</v>
      </c>
      <c r="AI4" s="14">
        <v>2</v>
      </c>
      <c r="AJ4" s="14">
        <v>2</v>
      </c>
      <c r="AK4" s="14">
        <v>1</v>
      </c>
      <c r="AL4" s="11" t="s">
        <v>7</v>
      </c>
      <c r="AM4" s="11" t="s">
        <v>12</v>
      </c>
      <c r="AN4" s="11">
        <v>2</v>
      </c>
      <c r="AO4" s="11">
        <f>VLOOKUP(AN4,$AX$2:$AY$5,2)</f>
        <v>2</v>
      </c>
      <c r="AP4" s="11" t="s">
        <v>18</v>
      </c>
      <c r="AQ4" s="11">
        <v>4</v>
      </c>
      <c r="AR4" s="11">
        <v>3</v>
      </c>
      <c r="AS4" s="11">
        <f>VLOOKUP(AR4,$AX$2:$AY$5,2)</f>
        <v>4</v>
      </c>
      <c r="AT4" s="11">
        <v>2</v>
      </c>
      <c r="AU4" s="11">
        <f>VLOOKUP(AT4,$AX$2:$AY$5,2)</f>
        <v>2</v>
      </c>
      <c r="AV4" s="11">
        <v>4</v>
      </c>
      <c r="AX4" s="9">
        <v>3</v>
      </c>
      <c r="AY4" s="9">
        <v>4</v>
      </c>
    </row>
    <row r="5" spans="1:51" ht="15.75" customHeight="1" x14ac:dyDescent="0.25">
      <c r="A5" s="2">
        <v>44159.832770787034</v>
      </c>
      <c r="B5" s="1" t="s">
        <v>19</v>
      </c>
      <c r="C5" s="1" t="s">
        <v>20</v>
      </c>
      <c r="D5" s="1" t="s">
        <v>15</v>
      </c>
      <c r="E5" s="9">
        <v>2</v>
      </c>
      <c r="F5" s="9">
        <v>3</v>
      </c>
      <c r="G5" s="11">
        <v>2</v>
      </c>
      <c r="H5" s="11">
        <v>2</v>
      </c>
      <c r="I5" s="11">
        <v>3</v>
      </c>
      <c r="J5" s="11">
        <v>3</v>
      </c>
      <c r="K5" s="11">
        <v>2</v>
      </c>
      <c r="L5" s="12">
        <v>3</v>
      </c>
      <c r="M5" s="12">
        <v>3</v>
      </c>
      <c r="N5" s="12">
        <v>3</v>
      </c>
      <c r="O5" s="12">
        <v>3</v>
      </c>
      <c r="P5" s="12">
        <v>2</v>
      </c>
      <c r="Q5" s="12">
        <v>2</v>
      </c>
      <c r="R5" s="12">
        <v>3</v>
      </c>
      <c r="S5" s="12">
        <v>3</v>
      </c>
      <c r="T5" s="12">
        <v>3</v>
      </c>
      <c r="U5" s="12">
        <v>2</v>
      </c>
      <c r="V5" s="12">
        <v>2</v>
      </c>
      <c r="W5" s="12">
        <v>2</v>
      </c>
      <c r="X5" s="12">
        <v>2</v>
      </c>
      <c r="Y5" s="13">
        <v>2</v>
      </c>
      <c r="Z5" s="13">
        <v>3</v>
      </c>
      <c r="AA5" s="13">
        <v>2</v>
      </c>
      <c r="AB5" s="13">
        <v>3</v>
      </c>
      <c r="AC5" s="13">
        <v>4</v>
      </c>
      <c r="AD5" s="14">
        <v>2</v>
      </c>
      <c r="AE5" s="14">
        <v>2</v>
      </c>
      <c r="AF5" s="14">
        <v>3</v>
      </c>
      <c r="AG5" s="14">
        <v>3</v>
      </c>
      <c r="AH5" s="14">
        <v>3</v>
      </c>
      <c r="AI5" s="14">
        <v>3</v>
      </c>
      <c r="AJ5" s="14">
        <v>3</v>
      </c>
      <c r="AK5" s="14">
        <v>2</v>
      </c>
      <c r="AL5" s="11" t="s">
        <v>7</v>
      </c>
      <c r="AM5" s="11" t="s">
        <v>12</v>
      </c>
      <c r="AN5" s="11">
        <v>3</v>
      </c>
      <c r="AO5" s="11">
        <f>VLOOKUP(AN5,$AX$2:$AY$5,2)</f>
        <v>4</v>
      </c>
      <c r="AP5" s="11" t="s">
        <v>18</v>
      </c>
      <c r="AQ5" s="11">
        <v>3</v>
      </c>
      <c r="AR5" s="11">
        <v>4</v>
      </c>
      <c r="AS5" s="11">
        <f>VLOOKUP(AR5,$AX$2:$AY$5,2)</f>
        <v>5</v>
      </c>
      <c r="AT5" s="11">
        <v>4</v>
      </c>
      <c r="AU5" s="11">
        <f>VLOOKUP(AT5,$AX$2:$AY$5,2)</f>
        <v>5</v>
      </c>
      <c r="AV5" s="11">
        <v>3</v>
      </c>
      <c r="AX5" s="9">
        <v>4</v>
      </c>
      <c r="AY5" s="9">
        <v>5</v>
      </c>
    </row>
    <row r="6" spans="1:51" ht="15.75" customHeight="1" x14ac:dyDescent="0.25">
      <c r="A6" s="2">
        <v>44159.834428391201</v>
      </c>
      <c r="B6" s="1" t="s">
        <v>21</v>
      </c>
      <c r="C6" s="1" t="s">
        <v>22</v>
      </c>
      <c r="D6" s="1" t="s">
        <v>15</v>
      </c>
      <c r="E6" s="9">
        <v>3</v>
      </c>
      <c r="F6" s="9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2">
        <v>2</v>
      </c>
      <c r="M6" s="12">
        <v>2</v>
      </c>
      <c r="N6" s="12">
        <v>3</v>
      </c>
      <c r="O6" s="12">
        <v>3</v>
      </c>
      <c r="P6" s="12">
        <v>2</v>
      </c>
      <c r="Q6" s="12">
        <v>2</v>
      </c>
      <c r="R6" s="12">
        <v>3</v>
      </c>
      <c r="S6" s="12">
        <v>1</v>
      </c>
      <c r="T6" s="12">
        <v>3</v>
      </c>
      <c r="U6" s="12">
        <v>2</v>
      </c>
      <c r="V6" s="12">
        <v>2</v>
      </c>
      <c r="W6" s="12">
        <v>2</v>
      </c>
      <c r="X6" s="12">
        <v>2</v>
      </c>
      <c r="Y6" s="13">
        <v>2</v>
      </c>
      <c r="Z6" s="13">
        <v>4</v>
      </c>
      <c r="AA6" s="13">
        <v>2</v>
      </c>
      <c r="AB6" s="13">
        <v>4</v>
      </c>
      <c r="AC6" s="13">
        <v>2</v>
      </c>
      <c r="AD6" s="14">
        <v>3</v>
      </c>
      <c r="AE6" s="14">
        <v>2</v>
      </c>
      <c r="AF6" s="14">
        <v>3</v>
      </c>
      <c r="AG6" s="14">
        <v>3</v>
      </c>
      <c r="AH6" s="14">
        <v>3</v>
      </c>
      <c r="AI6" s="14">
        <v>3</v>
      </c>
      <c r="AJ6" s="14">
        <v>2</v>
      </c>
      <c r="AK6" s="14">
        <v>2</v>
      </c>
      <c r="AL6" s="11" t="s">
        <v>7</v>
      </c>
      <c r="AM6" s="11" t="s">
        <v>8</v>
      </c>
      <c r="AN6" s="11">
        <v>4</v>
      </c>
      <c r="AO6" s="11">
        <f>VLOOKUP(AN6,$AX$2:$AY$5,2)</f>
        <v>5</v>
      </c>
      <c r="AP6" s="11" t="s">
        <v>18</v>
      </c>
      <c r="AQ6" s="11">
        <v>3</v>
      </c>
      <c r="AR6" s="11">
        <v>4</v>
      </c>
      <c r="AS6" s="11">
        <f>VLOOKUP(AR6,$AX$2:$AY$5,2)</f>
        <v>5</v>
      </c>
      <c r="AT6" s="11">
        <v>4</v>
      </c>
      <c r="AU6" s="11">
        <f>VLOOKUP(AT6,$AX$2:$AY$5,2)</f>
        <v>5</v>
      </c>
      <c r="AV6" s="11">
        <v>3</v>
      </c>
    </row>
    <row r="7" spans="1:51" ht="15.75" customHeight="1" x14ac:dyDescent="0.25">
      <c r="A7" s="2">
        <v>44159.835110254629</v>
      </c>
      <c r="B7" s="1" t="s">
        <v>23</v>
      </c>
      <c r="C7" s="1" t="s">
        <v>24</v>
      </c>
      <c r="D7" s="1" t="s">
        <v>15</v>
      </c>
      <c r="E7" s="9">
        <v>3</v>
      </c>
      <c r="F7" s="9">
        <v>2</v>
      </c>
      <c r="G7" s="11">
        <v>2</v>
      </c>
      <c r="H7" s="11">
        <v>2</v>
      </c>
      <c r="I7" s="11">
        <v>2</v>
      </c>
      <c r="J7" s="11">
        <v>2</v>
      </c>
      <c r="K7" s="11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3</v>
      </c>
      <c r="R7" s="12">
        <v>3</v>
      </c>
      <c r="S7" s="12">
        <v>2</v>
      </c>
      <c r="T7" s="12">
        <v>3</v>
      </c>
      <c r="U7" s="12">
        <v>2</v>
      </c>
      <c r="V7" s="12">
        <v>2</v>
      </c>
      <c r="W7" s="12">
        <v>2</v>
      </c>
      <c r="X7" s="12">
        <v>2</v>
      </c>
      <c r="Y7" s="13">
        <v>2</v>
      </c>
      <c r="Z7" s="13">
        <v>2</v>
      </c>
      <c r="AA7" s="13">
        <v>2</v>
      </c>
      <c r="AB7" s="13">
        <v>2</v>
      </c>
      <c r="AC7" s="13">
        <v>2</v>
      </c>
      <c r="AD7" s="14">
        <v>2</v>
      </c>
      <c r="AE7" s="14">
        <v>2</v>
      </c>
      <c r="AF7" s="14">
        <v>3</v>
      </c>
      <c r="AG7" s="14">
        <v>3</v>
      </c>
      <c r="AH7" s="14">
        <v>2</v>
      </c>
      <c r="AI7" s="14">
        <v>3</v>
      </c>
      <c r="AJ7" s="14">
        <v>3</v>
      </c>
      <c r="AK7" s="14">
        <v>2</v>
      </c>
      <c r="AL7" s="11" t="s">
        <v>7</v>
      </c>
      <c r="AM7" s="11" t="s">
        <v>25</v>
      </c>
      <c r="AN7" s="11">
        <v>3</v>
      </c>
      <c r="AO7" s="11">
        <f>VLOOKUP(AN7,$AX$2:$AY$5,2)</f>
        <v>4</v>
      </c>
      <c r="AP7" s="11" t="s">
        <v>18</v>
      </c>
      <c r="AQ7" s="11">
        <v>4</v>
      </c>
      <c r="AR7" s="11">
        <v>3</v>
      </c>
      <c r="AS7" s="11">
        <f>VLOOKUP(AR7,$AX$2:$AY$5,2)</f>
        <v>4</v>
      </c>
      <c r="AT7" s="11">
        <v>4</v>
      </c>
      <c r="AU7" s="11">
        <f>VLOOKUP(AT7,$AX$2:$AY$5,2)</f>
        <v>5</v>
      </c>
      <c r="AV7" s="11">
        <v>4</v>
      </c>
    </row>
    <row r="8" spans="1:51" ht="15.75" customHeight="1" x14ac:dyDescent="0.25">
      <c r="A8" s="2">
        <v>44159.837866516202</v>
      </c>
      <c r="B8" s="1" t="s">
        <v>26</v>
      </c>
      <c r="C8" s="1" t="s">
        <v>27</v>
      </c>
      <c r="D8" s="1" t="s">
        <v>2</v>
      </c>
      <c r="E8" s="9">
        <v>3</v>
      </c>
      <c r="F8" s="9">
        <v>2</v>
      </c>
      <c r="G8" s="11">
        <v>5</v>
      </c>
      <c r="H8" s="11">
        <v>2</v>
      </c>
      <c r="I8" s="11">
        <v>3</v>
      </c>
      <c r="J8" s="11">
        <v>5</v>
      </c>
      <c r="K8" s="11">
        <v>5</v>
      </c>
      <c r="L8" s="12">
        <v>1</v>
      </c>
      <c r="M8" s="12">
        <v>1</v>
      </c>
      <c r="N8" s="12">
        <v>2</v>
      </c>
      <c r="O8" s="12">
        <v>1</v>
      </c>
      <c r="P8" s="12">
        <v>1</v>
      </c>
      <c r="Q8" s="12">
        <v>1</v>
      </c>
      <c r="R8" s="12">
        <v>3</v>
      </c>
      <c r="S8" s="12">
        <v>1</v>
      </c>
      <c r="T8" s="12">
        <v>3</v>
      </c>
      <c r="U8" s="12">
        <v>1</v>
      </c>
      <c r="V8" s="12">
        <v>1</v>
      </c>
      <c r="W8" s="12">
        <v>2</v>
      </c>
      <c r="X8" s="12">
        <v>1</v>
      </c>
      <c r="Y8" s="13">
        <v>1</v>
      </c>
      <c r="Z8" s="13">
        <v>1</v>
      </c>
      <c r="AA8" s="13">
        <v>1</v>
      </c>
      <c r="AB8" s="13">
        <v>2</v>
      </c>
      <c r="AC8" s="13">
        <v>3</v>
      </c>
      <c r="AD8" s="14">
        <v>1</v>
      </c>
      <c r="AE8" s="14">
        <v>1</v>
      </c>
      <c r="AF8" s="14">
        <v>1</v>
      </c>
      <c r="AG8" s="14">
        <v>2</v>
      </c>
      <c r="AH8" s="14">
        <v>1</v>
      </c>
      <c r="AI8" s="14">
        <v>1</v>
      </c>
      <c r="AJ8" s="14">
        <v>3</v>
      </c>
      <c r="AK8" s="14">
        <v>1</v>
      </c>
      <c r="AL8" s="11" t="s">
        <v>7</v>
      </c>
      <c r="AM8" s="11" t="s">
        <v>12</v>
      </c>
      <c r="AN8" s="11">
        <v>4</v>
      </c>
      <c r="AO8" s="11">
        <f>VLOOKUP(AN8,$AX$2:$AY$5,2)</f>
        <v>5</v>
      </c>
      <c r="AP8" s="11" t="s">
        <v>9</v>
      </c>
      <c r="AQ8" s="11">
        <v>1</v>
      </c>
      <c r="AR8" s="11">
        <v>4</v>
      </c>
      <c r="AS8" s="11">
        <f>VLOOKUP(AR8,$AX$2:$AY$5,2)</f>
        <v>5</v>
      </c>
      <c r="AT8" s="11">
        <v>4</v>
      </c>
      <c r="AU8" s="11">
        <f>VLOOKUP(AT8,$AX$2:$AY$5,2)</f>
        <v>5</v>
      </c>
      <c r="AV8" s="11">
        <v>3</v>
      </c>
    </row>
    <row r="9" spans="1:51" ht="15.75" customHeight="1" x14ac:dyDescent="0.25">
      <c r="A9" s="2">
        <v>44159.838362164352</v>
      </c>
      <c r="B9" s="1" t="s">
        <v>28</v>
      </c>
      <c r="C9" s="1" t="s">
        <v>29</v>
      </c>
      <c r="D9" s="1" t="s">
        <v>15</v>
      </c>
      <c r="E9" s="9">
        <v>3</v>
      </c>
      <c r="F9" s="9">
        <v>3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12">
        <v>1</v>
      </c>
      <c r="M9" s="12">
        <v>1</v>
      </c>
      <c r="N9" s="12">
        <v>3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3</v>
      </c>
      <c r="U9" s="12">
        <v>1</v>
      </c>
      <c r="V9" s="12">
        <v>1</v>
      </c>
      <c r="W9" s="12">
        <v>1</v>
      </c>
      <c r="X9" s="12">
        <v>1</v>
      </c>
      <c r="Y9" s="13">
        <v>1</v>
      </c>
      <c r="Z9" s="13">
        <v>1</v>
      </c>
      <c r="AA9" s="13">
        <v>1</v>
      </c>
      <c r="AB9" s="13">
        <v>1</v>
      </c>
      <c r="AC9" s="13">
        <v>1</v>
      </c>
      <c r="AD9" s="14">
        <v>1</v>
      </c>
      <c r="AE9" s="14">
        <v>1</v>
      </c>
      <c r="AF9" s="14">
        <v>1</v>
      </c>
      <c r="AG9" s="14">
        <v>1</v>
      </c>
      <c r="AH9" s="14">
        <v>1</v>
      </c>
      <c r="AI9" s="14">
        <v>1</v>
      </c>
      <c r="AJ9" s="14">
        <v>1</v>
      </c>
      <c r="AK9" s="14">
        <v>1</v>
      </c>
      <c r="AL9" s="11" t="s">
        <v>7</v>
      </c>
      <c r="AM9" s="11" t="s">
        <v>12</v>
      </c>
      <c r="AN9" s="11">
        <v>3</v>
      </c>
      <c r="AO9" s="11">
        <f>VLOOKUP(AN9,$AX$2:$AY$5,2)</f>
        <v>4</v>
      </c>
      <c r="AP9" s="11" t="s">
        <v>18</v>
      </c>
      <c r="AQ9" s="11">
        <v>4</v>
      </c>
      <c r="AR9" s="11">
        <v>4</v>
      </c>
      <c r="AS9" s="11">
        <f>VLOOKUP(AR9,$AX$2:$AY$5,2)</f>
        <v>5</v>
      </c>
      <c r="AT9" s="11">
        <v>4</v>
      </c>
      <c r="AU9" s="11">
        <f>VLOOKUP(AT9,$AX$2:$AY$5,2)</f>
        <v>5</v>
      </c>
      <c r="AV9" s="11">
        <v>4</v>
      </c>
    </row>
    <row r="10" spans="1:51" ht="15.75" customHeight="1" x14ac:dyDescent="0.25">
      <c r="A10" s="2">
        <v>44159.842131296296</v>
      </c>
      <c r="B10" s="1" t="s">
        <v>30</v>
      </c>
      <c r="C10" s="1" t="s">
        <v>31</v>
      </c>
      <c r="D10" s="1" t="s">
        <v>15</v>
      </c>
      <c r="E10" s="9">
        <v>3</v>
      </c>
      <c r="F10" s="9">
        <v>3</v>
      </c>
      <c r="G10" s="11">
        <v>3</v>
      </c>
      <c r="H10" s="11">
        <v>3</v>
      </c>
      <c r="I10" s="11">
        <v>3</v>
      </c>
      <c r="J10" s="11">
        <v>3</v>
      </c>
      <c r="K10" s="11">
        <v>2</v>
      </c>
      <c r="L10" s="12">
        <v>2</v>
      </c>
      <c r="M10" s="12">
        <v>4</v>
      </c>
      <c r="N10" s="12">
        <v>4</v>
      </c>
      <c r="O10" s="12">
        <v>4</v>
      </c>
      <c r="P10" s="12">
        <v>4</v>
      </c>
      <c r="Q10" s="12">
        <v>2</v>
      </c>
      <c r="R10" s="12">
        <v>4</v>
      </c>
      <c r="S10" s="12">
        <v>3</v>
      </c>
      <c r="T10" s="12">
        <v>3</v>
      </c>
      <c r="U10" s="12">
        <v>2</v>
      </c>
      <c r="V10" s="12">
        <v>2</v>
      </c>
      <c r="W10" s="12">
        <v>2</v>
      </c>
      <c r="X10" s="12">
        <v>2</v>
      </c>
      <c r="Y10" s="13">
        <v>2</v>
      </c>
      <c r="Z10" s="13">
        <v>2</v>
      </c>
      <c r="AA10" s="13">
        <v>2</v>
      </c>
      <c r="AB10" s="13">
        <v>4</v>
      </c>
      <c r="AC10" s="13">
        <v>4</v>
      </c>
      <c r="AD10" s="14">
        <v>3</v>
      </c>
      <c r="AE10" s="14">
        <v>2</v>
      </c>
      <c r="AF10" s="14">
        <v>3</v>
      </c>
      <c r="AG10" s="14">
        <v>3</v>
      </c>
      <c r="AH10" s="14">
        <v>3</v>
      </c>
      <c r="AI10" s="14">
        <v>3</v>
      </c>
      <c r="AJ10" s="14">
        <v>3</v>
      </c>
      <c r="AK10" s="14">
        <v>3</v>
      </c>
      <c r="AL10" s="11" t="s">
        <v>7</v>
      </c>
      <c r="AM10" s="11" t="s">
        <v>12</v>
      </c>
      <c r="AN10" s="11">
        <v>3</v>
      </c>
      <c r="AO10" s="11">
        <f>VLOOKUP(AN10,$AX$2:$AY$5,2)</f>
        <v>4</v>
      </c>
      <c r="AP10" s="11" t="s">
        <v>32</v>
      </c>
      <c r="AQ10" s="11">
        <v>3</v>
      </c>
      <c r="AR10" s="11">
        <v>4</v>
      </c>
      <c r="AS10" s="11">
        <f>VLOOKUP(AR10,$AX$2:$AY$5,2)</f>
        <v>5</v>
      </c>
      <c r="AT10" s="11">
        <v>4</v>
      </c>
      <c r="AU10" s="11">
        <f>VLOOKUP(AT10,$AX$2:$AY$5,2)</f>
        <v>5</v>
      </c>
      <c r="AV10" s="11">
        <v>3</v>
      </c>
    </row>
    <row r="11" spans="1:51" ht="15.75" customHeight="1" x14ac:dyDescent="0.25">
      <c r="A11" s="2">
        <v>44159.845089432871</v>
      </c>
      <c r="B11" s="1" t="s">
        <v>33</v>
      </c>
      <c r="C11" s="1" t="s">
        <v>34</v>
      </c>
      <c r="D11" s="1" t="s">
        <v>15</v>
      </c>
      <c r="E11" s="9">
        <v>3</v>
      </c>
      <c r="F11" s="9">
        <v>2</v>
      </c>
      <c r="G11" s="11">
        <v>2</v>
      </c>
      <c r="H11" s="11">
        <v>3</v>
      </c>
      <c r="I11" s="11">
        <v>3</v>
      </c>
      <c r="J11" s="11">
        <v>3</v>
      </c>
      <c r="K11" s="11">
        <v>2</v>
      </c>
      <c r="L11" s="12">
        <v>2</v>
      </c>
      <c r="M11" s="12">
        <v>2</v>
      </c>
      <c r="N11" s="12">
        <v>3</v>
      </c>
      <c r="O11" s="12">
        <v>3</v>
      </c>
      <c r="P11" s="12">
        <v>3</v>
      </c>
      <c r="Q11" s="12">
        <v>2</v>
      </c>
      <c r="R11" s="12">
        <v>1</v>
      </c>
      <c r="S11" s="12">
        <v>4</v>
      </c>
      <c r="T11" s="12">
        <v>2</v>
      </c>
      <c r="U11" s="12">
        <v>3</v>
      </c>
      <c r="V11" s="12">
        <v>1</v>
      </c>
      <c r="W11" s="12">
        <v>2</v>
      </c>
      <c r="X11" s="12">
        <v>2</v>
      </c>
      <c r="Y11" s="13">
        <v>3</v>
      </c>
      <c r="Z11" s="13">
        <v>3</v>
      </c>
      <c r="AA11" s="13">
        <v>2</v>
      </c>
      <c r="AB11" s="13">
        <v>3</v>
      </c>
      <c r="AC11" s="13">
        <v>3</v>
      </c>
      <c r="AD11" s="14">
        <v>3</v>
      </c>
      <c r="AE11" s="14">
        <v>2</v>
      </c>
      <c r="AF11" s="14">
        <v>2</v>
      </c>
      <c r="AG11" s="14">
        <v>2</v>
      </c>
      <c r="AH11" s="14">
        <v>3</v>
      </c>
      <c r="AI11" s="14">
        <v>3</v>
      </c>
      <c r="AJ11" s="14">
        <v>3</v>
      </c>
      <c r="AK11" s="14">
        <v>3</v>
      </c>
      <c r="AL11" s="11" t="s">
        <v>7</v>
      </c>
      <c r="AM11" s="11" t="s">
        <v>8</v>
      </c>
      <c r="AN11" s="11">
        <v>4</v>
      </c>
      <c r="AO11" s="11">
        <f>VLOOKUP(AN11,$AX$2:$AY$5,2)</f>
        <v>5</v>
      </c>
      <c r="AP11" s="11" t="s">
        <v>35</v>
      </c>
      <c r="AQ11" s="11">
        <v>2</v>
      </c>
      <c r="AR11" s="11">
        <v>4</v>
      </c>
      <c r="AS11" s="11">
        <f>VLOOKUP(AR11,$AX$2:$AY$5,2)</f>
        <v>5</v>
      </c>
      <c r="AT11" s="11">
        <v>4</v>
      </c>
      <c r="AU11" s="11">
        <f>VLOOKUP(AT11,$AX$2:$AY$5,2)</f>
        <v>5</v>
      </c>
      <c r="AV11" s="11">
        <v>3</v>
      </c>
    </row>
    <row r="12" spans="1:51" ht="15.75" customHeight="1" x14ac:dyDescent="0.25">
      <c r="A12" s="2">
        <v>44159.849345625</v>
      </c>
      <c r="B12" s="1" t="s">
        <v>36</v>
      </c>
      <c r="C12" s="1" t="s">
        <v>37</v>
      </c>
      <c r="D12" s="1" t="s">
        <v>15</v>
      </c>
      <c r="E12" s="9">
        <v>4</v>
      </c>
      <c r="F12" s="9">
        <v>1</v>
      </c>
      <c r="G12" s="11">
        <v>1</v>
      </c>
      <c r="H12" s="11">
        <v>1</v>
      </c>
      <c r="I12" s="11">
        <v>1</v>
      </c>
      <c r="J12" s="11">
        <v>1</v>
      </c>
      <c r="K12" s="11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1</v>
      </c>
      <c r="V12" s="12">
        <v>1</v>
      </c>
      <c r="W12" s="12">
        <v>1</v>
      </c>
      <c r="X12" s="12">
        <v>1</v>
      </c>
      <c r="Y12" s="13">
        <v>1</v>
      </c>
      <c r="Z12" s="13">
        <v>1</v>
      </c>
      <c r="AA12" s="13">
        <v>1</v>
      </c>
      <c r="AB12" s="13">
        <v>1</v>
      </c>
      <c r="AC12" s="13">
        <v>1</v>
      </c>
      <c r="AD12" s="14">
        <v>1</v>
      </c>
      <c r="AE12" s="14">
        <v>1</v>
      </c>
      <c r="AF12" s="14">
        <v>1</v>
      </c>
      <c r="AG12" s="14">
        <v>1</v>
      </c>
      <c r="AH12" s="14">
        <v>1</v>
      </c>
      <c r="AI12" s="14">
        <v>1</v>
      </c>
      <c r="AJ12" s="14">
        <v>1</v>
      </c>
      <c r="AK12" s="14">
        <v>1</v>
      </c>
      <c r="AL12" s="11" t="s">
        <v>12</v>
      </c>
      <c r="AM12" s="11" t="s">
        <v>39</v>
      </c>
      <c r="AN12" s="11">
        <v>2</v>
      </c>
      <c r="AO12" s="11">
        <f>VLOOKUP(AN12,$AX$2:$AY$5,2)</f>
        <v>2</v>
      </c>
      <c r="AP12" s="11" t="s">
        <v>18</v>
      </c>
      <c r="AQ12" s="11">
        <v>1</v>
      </c>
      <c r="AR12" s="11">
        <v>3</v>
      </c>
      <c r="AS12" s="11">
        <f>VLOOKUP(AR12,$AX$2:$AY$5,2)</f>
        <v>4</v>
      </c>
      <c r="AT12" s="11">
        <v>2</v>
      </c>
      <c r="AU12" s="11">
        <f>VLOOKUP(AT12,$AX$2:$AY$5,2)</f>
        <v>2</v>
      </c>
      <c r="AV12" s="11">
        <v>5</v>
      </c>
    </row>
    <row r="13" spans="1:51" ht="15.75" customHeight="1" x14ac:dyDescent="0.25">
      <c r="A13" s="2">
        <v>44159.852623020837</v>
      </c>
      <c r="B13" s="1" t="s">
        <v>40</v>
      </c>
      <c r="C13" s="1" t="s">
        <v>41</v>
      </c>
      <c r="D13" s="1" t="s">
        <v>15</v>
      </c>
      <c r="E13" s="9">
        <v>4</v>
      </c>
      <c r="F13" s="9">
        <v>3</v>
      </c>
      <c r="G13" s="11">
        <v>5</v>
      </c>
      <c r="H13" s="11">
        <v>2</v>
      </c>
      <c r="I13" s="11">
        <v>2</v>
      </c>
      <c r="J13" s="11">
        <v>2</v>
      </c>
      <c r="K13" s="11">
        <v>5</v>
      </c>
      <c r="L13" s="12">
        <v>2</v>
      </c>
      <c r="M13" s="12">
        <v>2</v>
      </c>
      <c r="N13" s="12">
        <v>2</v>
      </c>
      <c r="O13" s="12">
        <v>2</v>
      </c>
      <c r="P13" s="12">
        <v>1</v>
      </c>
      <c r="Q13" s="12">
        <v>1</v>
      </c>
      <c r="R13" s="12">
        <v>2</v>
      </c>
      <c r="S13" s="12">
        <v>1</v>
      </c>
      <c r="T13" s="12">
        <v>1</v>
      </c>
      <c r="U13" s="12">
        <v>1</v>
      </c>
      <c r="V13" s="12">
        <v>1</v>
      </c>
      <c r="W13" s="12">
        <v>1</v>
      </c>
      <c r="X13" s="12">
        <v>1</v>
      </c>
      <c r="Y13" s="13">
        <v>1</v>
      </c>
      <c r="Z13" s="13">
        <v>1</v>
      </c>
      <c r="AA13" s="13">
        <v>1</v>
      </c>
      <c r="AB13" s="13">
        <v>3</v>
      </c>
      <c r="AC13" s="13">
        <v>3</v>
      </c>
      <c r="AD13" s="14">
        <v>2</v>
      </c>
      <c r="AE13" s="14">
        <v>1</v>
      </c>
      <c r="AF13" s="14">
        <v>2</v>
      </c>
      <c r="AG13" s="14">
        <v>3</v>
      </c>
      <c r="AH13" s="14">
        <v>3</v>
      </c>
      <c r="AI13" s="14">
        <v>2</v>
      </c>
      <c r="AJ13" s="14">
        <v>2</v>
      </c>
      <c r="AK13" s="14">
        <v>2</v>
      </c>
      <c r="AL13" s="11" t="s">
        <v>7</v>
      </c>
      <c r="AM13" s="11" t="s">
        <v>8</v>
      </c>
      <c r="AN13" s="11">
        <v>4</v>
      </c>
      <c r="AO13" s="11">
        <f>VLOOKUP(AN13,$AX$2:$AY$5,2)</f>
        <v>5</v>
      </c>
      <c r="AP13" s="11" t="s">
        <v>9</v>
      </c>
      <c r="AQ13" s="11">
        <v>4</v>
      </c>
      <c r="AR13" s="11">
        <v>4</v>
      </c>
      <c r="AS13" s="11">
        <f>VLOOKUP(AR13,$AX$2:$AY$5,2)</f>
        <v>5</v>
      </c>
      <c r="AT13" s="11">
        <v>4</v>
      </c>
      <c r="AU13" s="11">
        <f>VLOOKUP(AT13,$AX$2:$AY$5,2)</f>
        <v>5</v>
      </c>
      <c r="AV13" s="11">
        <v>3</v>
      </c>
    </row>
    <row r="14" spans="1:51" ht="15.75" customHeight="1" x14ac:dyDescent="0.25">
      <c r="A14" s="2">
        <v>44159.853361828704</v>
      </c>
      <c r="B14" s="1" t="s">
        <v>42</v>
      </c>
      <c r="C14" s="1" t="s">
        <v>43</v>
      </c>
      <c r="D14" s="1" t="s">
        <v>15</v>
      </c>
      <c r="E14" s="9">
        <v>3</v>
      </c>
      <c r="F14" s="9">
        <v>2</v>
      </c>
      <c r="G14" s="11">
        <v>2</v>
      </c>
      <c r="H14" s="11">
        <v>2</v>
      </c>
      <c r="I14" s="11">
        <v>3</v>
      </c>
      <c r="J14" s="11">
        <v>2</v>
      </c>
      <c r="K14" s="11">
        <v>2</v>
      </c>
      <c r="L14" s="12">
        <v>2</v>
      </c>
      <c r="M14" s="12">
        <v>2</v>
      </c>
      <c r="N14" s="12">
        <v>2</v>
      </c>
      <c r="O14" s="12">
        <v>3</v>
      </c>
      <c r="P14" s="12">
        <v>3</v>
      </c>
      <c r="Q14" s="12">
        <v>2</v>
      </c>
      <c r="R14" s="12">
        <v>4</v>
      </c>
      <c r="S14" s="12">
        <v>4</v>
      </c>
      <c r="T14" s="12">
        <v>2</v>
      </c>
      <c r="U14" s="12">
        <v>2</v>
      </c>
      <c r="V14" s="12">
        <v>2</v>
      </c>
      <c r="W14" s="12">
        <v>2</v>
      </c>
      <c r="X14" s="12">
        <v>2</v>
      </c>
      <c r="Y14" s="13">
        <v>3</v>
      </c>
      <c r="Z14" s="13">
        <v>4</v>
      </c>
      <c r="AA14" s="13">
        <v>2</v>
      </c>
      <c r="AB14" s="13">
        <v>4</v>
      </c>
      <c r="AC14" s="13">
        <v>2</v>
      </c>
      <c r="AD14" s="14">
        <v>4</v>
      </c>
      <c r="AE14" s="14">
        <v>2</v>
      </c>
      <c r="AF14" s="14">
        <v>2</v>
      </c>
      <c r="AG14" s="14">
        <v>3</v>
      </c>
      <c r="AH14" s="14">
        <v>3</v>
      </c>
      <c r="AI14" s="14">
        <v>2</v>
      </c>
      <c r="AJ14" s="14">
        <v>2</v>
      </c>
      <c r="AK14" s="14">
        <v>2</v>
      </c>
      <c r="AL14" s="11" t="s">
        <v>7</v>
      </c>
      <c r="AM14" s="11" t="s">
        <v>12</v>
      </c>
      <c r="AN14" s="11">
        <v>3</v>
      </c>
      <c r="AO14" s="11">
        <f>VLOOKUP(AN14,$AX$2:$AY$5,2)</f>
        <v>4</v>
      </c>
      <c r="AP14" s="11" t="s">
        <v>18</v>
      </c>
      <c r="AQ14" s="11">
        <v>4</v>
      </c>
      <c r="AR14" s="11">
        <v>4</v>
      </c>
      <c r="AS14" s="11">
        <f>VLOOKUP(AR14,$AX$2:$AY$5,2)</f>
        <v>5</v>
      </c>
      <c r="AT14" s="11">
        <v>4</v>
      </c>
      <c r="AU14" s="11">
        <f>VLOOKUP(AT14,$AX$2:$AY$5,2)</f>
        <v>5</v>
      </c>
      <c r="AV14" s="11">
        <v>3</v>
      </c>
    </row>
    <row r="15" spans="1:51" ht="15.75" customHeight="1" x14ac:dyDescent="0.25">
      <c r="A15" s="2">
        <v>44159.875297094906</v>
      </c>
      <c r="B15" s="1" t="s">
        <v>44</v>
      </c>
      <c r="C15" s="1" t="s">
        <v>45</v>
      </c>
      <c r="D15" s="1" t="s">
        <v>15</v>
      </c>
      <c r="E15" s="9">
        <v>3</v>
      </c>
      <c r="F15" s="9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2">
        <v>3</v>
      </c>
      <c r="M15" s="12">
        <v>3</v>
      </c>
      <c r="N15" s="12">
        <v>3</v>
      </c>
      <c r="O15" s="12">
        <v>3</v>
      </c>
      <c r="P15" s="12">
        <v>2</v>
      </c>
      <c r="Q15" s="12">
        <v>3</v>
      </c>
      <c r="R15" s="12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3">
        <v>3</v>
      </c>
      <c r="Z15" s="13">
        <v>4</v>
      </c>
      <c r="AA15" s="13">
        <v>4</v>
      </c>
      <c r="AB15" s="13">
        <v>4</v>
      </c>
      <c r="AC15" s="13">
        <v>4</v>
      </c>
      <c r="AD15" s="14">
        <v>3</v>
      </c>
      <c r="AE15" s="14">
        <v>3</v>
      </c>
      <c r="AF15" s="14">
        <v>3</v>
      </c>
      <c r="AG15" s="14">
        <v>3</v>
      </c>
      <c r="AH15" s="14">
        <v>3</v>
      </c>
      <c r="AI15" s="14">
        <v>4</v>
      </c>
      <c r="AJ15" s="14">
        <v>4</v>
      </c>
      <c r="AK15" s="14">
        <v>3</v>
      </c>
      <c r="AL15" s="11" t="s">
        <v>12</v>
      </c>
      <c r="AM15" s="11" t="s">
        <v>8</v>
      </c>
      <c r="AN15" s="11">
        <v>4</v>
      </c>
      <c r="AO15" s="11">
        <f>VLOOKUP(AN15,$AX$2:$AY$5,2)</f>
        <v>5</v>
      </c>
      <c r="AP15" s="11" t="s">
        <v>35</v>
      </c>
      <c r="AQ15" s="11">
        <v>1</v>
      </c>
      <c r="AR15" s="11">
        <v>4</v>
      </c>
      <c r="AS15" s="11">
        <f>VLOOKUP(AR15,$AX$2:$AY$5,2)</f>
        <v>5</v>
      </c>
      <c r="AT15" s="11">
        <v>4</v>
      </c>
      <c r="AU15" s="11">
        <f>VLOOKUP(AT15,$AX$2:$AY$5,2)</f>
        <v>5</v>
      </c>
      <c r="AV15" s="11">
        <v>3</v>
      </c>
    </row>
    <row r="16" spans="1:51" ht="15.75" customHeight="1" x14ac:dyDescent="0.25">
      <c r="A16" s="2">
        <v>44159.881645347225</v>
      </c>
      <c r="B16" s="1" t="s">
        <v>46</v>
      </c>
      <c r="C16" s="1" t="s">
        <v>47</v>
      </c>
      <c r="D16" s="1" t="s">
        <v>15</v>
      </c>
      <c r="E16" s="9">
        <v>3</v>
      </c>
      <c r="F16" s="9">
        <v>2</v>
      </c>
      <c r="G16" s="11">
        <v>5</v>
      </c>
      <c r="H16" s="11">
        <v>2</v>
      </c>
      <c r="I16" s="11">
        <v>5</v>
      </c>
      <c r="J16" s="11">
        <v>5</v>
      </c>
      <c r="K16" s="11">
        <v>5</v>
      </c>
      <c r="L16" s="12">
        <v>1</v>
      </c>
      <c r="M16" s="12">
        <v>2</v>
      </c>
      <c r="N16" s="12">
        <v>1</v>
      </c>
      <c r="O16" s="12">
        <v>1</v>
      </c>
      <c r="P16" s="12">
        <v>1</v>
      </c>
      <c r="Q16" s="12">
        <v>1</v>
      </c>
      <c r="R16" s="12">
        <v>2</v>
      </c>
      <c r="S16" s="12">
        <v>2</v>
      </c>
      <c r="T16" s="12">
        <v>2</v>
      </c>
      <c r="U16" s="12">
        <v>1</v>
      </c>
      <c r="V16" s="12">
        <v>1</v>
      </c>
      <c r="W16" s="12">
        <v>1</v>
      </c>
      <c r="X16" s="12">
        <v>1</v>
      </c>
      <c r="Y16" s="13">
        <v>2</v>
      </c>
      <c r="Z16" s="13">
        <v>2</v>
      </c>
      <c r="AA16" s="13">
        <v>2</v>
      </c>
      <c r="AB16" s="13">
        <v>2</v>
      </c>
      <c r="AC16" s="13">
        <v>3</v>
      </c>
      <c r="AD16" s="14">
        <v>1</v>
      </c>
      <c r="AE16" s="14">
        <v>1</v>
      </c>
      <c r="AF16" s="14">
        <v>2</v>
      </c>
      <c r="AG16" s="14">
        <v>2</v>
      </c>
      <c r="AH16" s="14">
        <v>3</v>
      </c>
      <c r="AI16" s="14">
        <v>2</v>
      </c>
      <c r="AJ16" s="14">
        <v>3</v>
      </c>
      <c r="AK16" s="14">
        <v>3</v>
      </c>
      <c r="AL16" s="11" t="s">
        <v>12</v>
      </c>
      <c r="AM16" s="11" t="s">
        <v>12</v>
      </c>
      <c r="AN16" s="11">
        <v>2</v>
      </c>
      <c r="AO16" s="11">
        <f>VLOOKUP(AN16,$AX$2:$AY$5,2)</f>
        <v>2</v>
      </c>
      <c r="AP16" s="11" t="s">
        <v>18</v>
      </c>
      <c r="AQ16" s="11">
        <v>4</v>
      </c>
      <c r="AR16" s="11">
        <v>2</v>
      </c>
      <c r="AS16" s="11">
        <f>VLOOKUP(AR16,$AX$2:$AY$5,2)</f>
        <v>2</v>
      </c>
      <c r="AT16" s="11">
        <v>4</v>
      </c>
      <c r="AU16" s="11">
        <f>VLOOKUP(AT16,$AX$2:$AY$5,2)</f>
        <v>5</v>
      </c>
      <c r="AV16" s="11">
        <v>4</v>
      </c>
    </row>
    <row r="17" spans="1:48" ht="15.75" customHeight="1" x14ac:dyDescent="0.25">
      <c r="A17" s="2">
        <v>44160.152601226851</v>
      </c>
      <c r="B17" s="1" t="s">
        <v>44</v>
      </c>
      <c r="C17" s="1" t="s">
        <v>45</v>
      </c>
      <c r="D17" s="1" t="s">
        <v>15</v>
      </c>
      <c r="E17" s="9">
        <v>3</v>
      </c>
      <c r="F17" s="9">
        <v>3</v>
      </c>
      <c r="G17" s="11">
        <v>3</v>
      </c>
      <c r="H17" s="11">
        <v>3</v>
      </c>
      <c r="I17" s="11">
        <v>3</v>
      </c>
      <c r="J17" s="11">
        <v>3</v>
      </c>
      <c r="K17" s="11">
        <v>3</v>
      </c>
      <c r="L17" s="12">
        <v>3</v>
      </c>
      <c r="M17" s="12">
        <v>3</v>
      </c>
      <c r="N17" s="12">
        <v>3</v>
      </c>
      <c r="O17" s="12">
        <v>3</v>
      </c>
      <c r="P17" s="12">
        <v>2</v>
      </c>
      <c r="Q17" s="12">
        <v>3</v>
      </c>
      <c r="R17" s="12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3">
        <v>3</v>
      </c>
      <c r="Z17" s="13">
        <v>4</v>
      </c>
      <c r="AA17" s="13">
        <v>4</v>
      </c>
      <c r="AB17" s="13">
        <v>4</v>
      </c>
      <c r="AC17" s="13">
        <v>4</v>
      </c>
      <c r="AD17" s="14">
        <v>3</v>
      </c>
      <c r="AE17" s="14">
        <v>3</v>
      </c>
      <c r="AF17" s="14">
        <v>3</v>
      </c>
      <c r="AG17" s="14">
        <v>3</v>
      </c>
      <c r="AH17" s="14">
        <v>3</v>
      </c>
      <c r="AI17" s="14">
        <v>4</v>
      </c>
      <c r="AJ17" s="14">
        <v>4</v>
      </c>
      <c r="AK17" s="14">
        <v>3</v>
      </c>
      <c r="AL17" s="11" t="s">
        <v>12</v>
      </c>
      <c r="AM17" s="11" t="s">
        <v>8</v>
      </c>
      <c r="AN17" s="11">
        <v>4</v>
      </c>
      <c r="AO17" s="11">
        <f>VLOOKUP(AN17,$AX$2:$AY$5,2)</f>
        <v>5</v>
      </c>
      <c r="AP17" s="11" t="s">
        <v>35</v>
      </c>
      <c r="AQ17" s="11">
        <v>1</v>
      </c>
      <c r="AR17" s="11">
        <v>4</v>
      </c>
      <c r="AS17" s="11">
        <f>VLOOKUP(AR17,$AX$2:$AY$5,2)</f>
        <v>5</v>
      </c>
      <c r="AT17" s="11">
        <v>4</v>
      </c>
      <c r="AU17" s="11">
        <f>VLOOKUP(AT17,$AX$2:$AY$5,2)</f>
        <v>5</v>
      </c>
      <c r="AV17" s="11">
        <v>3</v>
      </c>
    </row>
    <row r="18" spans="1:48" ht="15.75" customHeight="1" x14ac:dyDescent="0.25">
      <c r="A18" s="2">
        <v>44160.356807581018</v>
      </c>
      <c r="B18" s="1" t="s">
        <v>48</v>
      </c>
      <c r="C18" s="1" t="s">
        <v>49</v>
      </c>
      <c r="D18" s="1" t="s">
        <v>2</v>
      </c>
      <c r="E18" s="9">
        <v>2</v>
      </c>
      <c r="F18" s="9">
        <v>3</v>
      </c>
      <c r="G18" s="11">
        <v>5</v>
      </c>
      <c r="H18" s="11">
        <v>2</v>
      </c>
      <c r="I18" s="11">
        <v>2</v>
      </c>
      <c r="J18" s="11">
        <v>5</v>
      </c>
      <c r="K18" s="11">
        <v>5</v>
      </c>
      <c r="L18" s="12">
        <v>1</v>
      </c>
      <c r="M18" s="12">
        <v>3</v>
      </c>
      <c r="N18" s="12">
        <v>4</v>
      </c>
      <c r="O18" s="12">
        <v>3</v>
      </c>
      <c r="P18" s="12">
        <v>3</v>
      </c>
      <c r="Q18" s="12">
        <v>1</v>
      </c>
      <c r="R18" s="12">
        <v>3</v>
      </c>
      <c r="S18" s="12">
        <v>1</v>
      </c>
      <c r="T18" s="12">
        <v>3</v>
      </c>
      <c r="U18" s="12">
        <v>1</v>
      </c>
      <c r="V18" s="12">
        <v>1</v>
      </c>
      <c r="W18" s="12">
        <v>2</v>
      </c>
      <c r="X18" s="12">
        <v>1</v>
      </c>
      <c r="Y18" s="13">
        <v>2</v>
      </c>
      <c r="Z18" s="13">
        <v>1</v>
      </c>
      <c r="AA18" s="13">
        <v>1</v>
      </c>
      <c r="AB18" s="13">
        <v>4</v>
      </c>
      <c r="AC18" s="13">
        <v>4</v>
      </c>
      <c r="AD18" s="14">
        <v>3</v>
      </c>
      <c r="AE18" s="14">
        <v>2</v>
      </c>
      <c r="AF18" s="14">
        <v>3</v>
      </c>
      <c r="AG18" s="14">
        <v>4</v>
      </c>
      <c r="AH18" s="14">
        <v>4</v>
      </c>
      <c r="AI18" s="14">
        <v>2</v>
      </c>
      <c r="AJ18" s="14">
        <v>3</v>
      </c>
      <c r="AK18" s="14">
        <v>1</v>
      </c>
      <c r="AL18" s="11" t="s">
        <v>7</v>
      </c>
      <c r="AM18" s="11" t="s">
        <v>8</v>
      </c>
      <c r="AN18" s="11">
        <v>4</v>
      </c>
      <c r="AO18" s="11">
        <f>VLOOKUP(AN18,$AX$2:$AY$5,2)</f>
        <v>5</v>
      </c>
      <c r="AP18" s="11" t="s">
        <v>32</v>
      </c>
      <c r="AQ18" s="11">
        <v>2</v>
      </c>
      <c r="AR18" s="11">
        <v>4</v>
      </c>
      <c r="AS18" s="11">
        <f>VLOOKUP(AR18,$AX$2:$AY$5,2)</f>
        <v>5</v>
      </c>
      <c r="AT18" s="11">
        <v>4</v>
      </c>
      <c r="AU18" s="11">
        <f>VLOOKUP(AT18,$AX$2:$AY$5,2)</f>
        <v>5</v>
      </c>
      <c r="AV18" s="11">
        <v>3</v>
      </c>
    </row>
    <row r="19" spans="1:48" ht="15.75" customHeight="1" x14ac:dyDescent="0.25">
      <c r="A19" s="2">
        <v>44160.404069849537</v>
      </c>
      <c r="B19" s="1" t="s">
        <v>50</v>
      </c>
      <c r="C19" s="1" t="s">
        <v>51</v>
      </c>
      <c r="D19" s="1" t="s">
        <v>15</v>
      </c>
      <c r="E19" s="9">
        <v>4</v>
      </c>
      <c r="F19" s="9">
        <v>3</v>
      </c>
      <c r="G19" s="11">
        <v>1</v>
      </c>
      <c r="H19" s="11">
        <v>4</v>
      </c>
      <c r="I19" s="11">
        <v>1</v>
      </c>
      <c r="J19" s="11">
        <v>1</v>
      </c>
      <c r="K19" s="11">
        <v>1</v>
      </c>
      <c r="L19" s="12">
        <v>1</v>
      </c>
      <c r="M19" s="12">
        <v>1</v>
      </c>
      <c r="N19" s="12">
        <v>1</v>
      </c>
      <c r="O19" s="12">
        <v>1</v>
      </c>
      <c r="P19" s="12">
        <v>4</v>
      </c>
      <c r="Q19" s="12">
        <v>1</v>
      </c>
      <c r="R19" s="12">
        <v>4</v>
      </c>
      <c r="S19" s="12">
        <v>4</v>
      </c>
      <c r="T19" s="12">
        <v>4</v>
      </c>
      <c r="U19" s="12">
        <v>1</v>
      </c>
      <c r="V19" s="12">
        <v>1</v>
      </c>
      <c r="W19" s="12">
        <v>1</v>
      </c>
      <c r="X19" s="12">
        <v>1</v>
      </c>
      <c r="Y19" s="13">
        <v>4</v>
      </c>
      <c r="Z19" s="13">
        <v>1</v>
      </c>
      <c r="AA19" s="13">
        <v>1</v>
      </c>
      <c r="AB19" s="13">
        <v>4</v>
      </c>
      <c r="AC19" s="13">
        <v>4</v>
      </c>
      <c r="AD19" s="14">
        <v>1</v>
      </c>
      <c r="AE19" s="14">
        <v>1</v>
      </c>
      <c r="AF19" s="14">
        <v>1</v>
      </c>
      <c r="AG19" s="14">
        <v>4</v>
      </c>
      <c r="AH19" s="14">
        <v>4</v>
      </c>
      <c r="AI19" s="14">
        <v>4</v>
      </c>
      <c r="AJ19" s="14">
        <v>4</v>
      </c>
      <c r="AK19" s="14">
        <v>1</v>
      </c>
      <c r="AL19" s="11" t="s">
        <v>52</v>
      </c>
      <c r="AM19" s="11" t="s">
        <v>12</v>
      </c>
      <c r="AN19" s="11">
        <v>2</v>
      </c>
      <c r="AO19" s="11">
        <f>VLOOKUP(AN19,$AX$2:$AY$5,2)</f>
        <v>2</v>
      </c>
      <c r="AP19" s="11" t="s">
        <v>18</v>
      </c>
      <c r="AQ19" s="11">
        <v>3</v>
      </c>
      <c r="AR19" s="11">
        <v>4</v>
      </c>
      <c r="AS19" s="11">
        <f>VLOOKUP(AR19,$AX$2:$AY$5,2)</f>
        <v>5</v>
      </c>
      <c r="AT19" s="11">
        <v>4</v>
      </c>
      <c r="AU19" s="11">
        <f>VLOOKUP(AT19,$AX$2:$AY$5,2)</f>
        <v>5</v>
      </c>
      <c r="AV19" s="11">
        <v>3</v>
      </c>
    </row>
    <row r="20" spans="1:48" ht="15.75" customHeight="1" x14ac:dyDescent="0.25">
      <c r="A20" s="2">
        <v>44160.45374780093</v>
      </c>
      <c r="B20" s="1" t="s">
        <v>28</v>
      </c>
      <c r="C20" s="1" t="s">
        <v>29</v>
      </c>
      <c r="D20" s="1" t="s">
        <v>15</v>
      </c>
      <c r="E20" s="9">
        <v>3</v>
      </c>
      <c r="F20" s="9">
        <v>3</v>
      </c>
      <c r="G20" s="11">
        <v>1</v>
      </c>
      <c r="H20" s="11">
        <v>1</v>
      </c>
      <c r="I20" s="11">
        <v>1</v>
      </c>
      <c r="J20" s="11">
        <v>1</v>
      </c>
      <c r="K20" s="11">
        <v>1</v>
      </c>
      <c r="L20" s="12">
        <v>1</v>
      </c>
      <c r="M20" s="12">
        <v>1</v>
      </c>
      <c r="N20" s="12">
        <v>3</v>
      </c>
      <c r="O20" s="12">
        <v>1</v>
      </c>
      <c r="P20" s="12">
        <v>1</v>
      </c>
      <c r="Q20" s="12">
        <v>1</v>
      </c>
      <c r="R20" s="12">
        <v>1</v>
      </c>
      <c r="S20" s="12">
        <v>1</v>
      </c>
      <c r="T20" s="12">
        <v>3</v>
      </c>
      <c r="U20" s="12">
        <v>1</v>
      </c>
      <c r="V20" s="12">
        <v>1</v>
      </c>
      <c r="W20" s="12">
        <v>1</v>
      </c>
      <c r="X20" s="12">
        <v>1</v>
      </c>
      <c r="Y20" s="13">
        <v>1</v>
      </c>
      <c r="Z20" s="13">
        <v>1</v>
      </c>
      <c r="AA20" s="13">
        <v>1</v>
      </c>
      <c r="AB20" s="13">
        <v>1</v>
      </c>
      <c r="AC20" s="13">
        <v>1</v>
      </c>
      <c r="AD20" s="14">
        <v>1</v>
      </c>
      <c r="AE20" s="14">
        <v>1</v>
      </c>
      <c r="AF20" s="14">
        <v>1</v>
      </c>
      <c r="AG20" s="14">
        <v>1</v>
      </c>
      <c r="AH20" s="14">
        <v>1</v>
      </c>
      <c r="AI20" s="14">
        <v>1</v>
      </c>
      <c r="AJ20" s="14">
        <v>1</v>
      </c>
      <c r="AK20" s="14">
        <v>1</v>
      </c>
      <c r="AL20" s="11" t="s">
        <v>7</v>
      </c>
      <c r="AM20" s="11" t="s">
        <v>12</v>
      </c>
      <c r="AN20" s="11">
        <v>3</v>
      </c>
      <c r="AO20" s="11">
        <f>VLOOKUP(AN20,$AX$2:$AY$5,2)</f>
        <v>4</v>
      </c>
      <c r="AP20" s="11" t="s">
        <v>18</v>
      </c>
      <c r="AQ20" s="11">
        <v>4</v>
      </c>
      <c r="AR20" s="11">
        <v>4</v>
      </c>
      <c r="AS20" s="11">
        <f>VLOOKUP(AR20,$AX$2:$AY$5,2)</f>
        <v>5</v>
      </c>
      <c r="AT20" s="11">
        <v>4</v>
      </c>
      <c r="AU20" s="11">
        <f>VLOOKUP(AT20,$AX$2:$AY$5,2)</f>
        <v>5</v>
      </c>
      <c r="AV20" s="11">
        <v>4</v>
      </c>
    </row>
    <row r="21" spans="1:48" ht="15.75" customHeight="1" x14ac:dyDescent="0.25">
      <c r="A21" s="2">
        <v>44160.468923113425</v>
      </c>
      <c r="B21" s="1" t="s">
        <v>53</v>
      </c>
      <c r="C21" s="1" t="s">
        <v>54</v>
      </c>
      <c r="D21" s="1" t="s">
        <v>15</v>
      </c>
      <c r="E21" s="9">
        <v>4</v>
      </c>
      <c r="F21" s="9">
        <v>3</v>
      </c>
      <c r="G21" s="11">
        <v>5</v>
      </c>
      <c r="H21" s="11">
        <v>5</v>
      </c>
      <c r="I21" s="11">
        <v>5</v>
      </c>
      <c r="J21" s="11">
        <v>5</v>
      </c>
      <c r="K21" s="11">
        <v>5</v>
      </c>
      <c r="L21" s="12">
        <v>1</v>
      </c>
      <c r="M21" s="12">
        <v>1</v>
      </c>
      <c r="N21" s="12">
        <v>1</v>
      </c>
      <c r="O21" s="12">
        <v>1</v>
      </c>
      <c r="P21" s="12">
        <v>1</v>
      </c>
      <c r="Q21" s="12">
        <v>1</v>
      </c>
      <c r="R21" s="12">
        <v>1</v>
      </c>
      <c r="S21" s="12">
        <v>1</v>
      </c>
      <c r="T21" s="12">
        <v>1</v>
      </c>
      <c r="U21" s="12">
        <v>1</v>
      </c>
      <c r="V21" s="12">
        <v>1</v>
      </c>
      <c r="W21" s="12">
        <v>1</v>
      </c>
      <c r="X21" s="12">
        <v>1</v>
      </c>
      <c r="Y21" s="13">
        <v>1</v>
      </c>
      <c r="Z21" s="13">
        <v>1</v>
      </c>
      <c r="AA21" s="13">
        <v>1</v>
      </c>
      <c r="AB21" s="13">
        <v>1</v>
      </c>
      <c r="AC21" s="13">
        <v>1</v>
      </c>
      <c r="AD21" s="14">
        <v>2</v>
      </c>
      <c r="AE21" s="14">
        <v>1</v>
      </c>
      <c r="AF21" s="14">
        <v>1</v>
      </c>
      <c r="AG21" s="14">
        <v>2</v>
      </c>
      <c r="AH21" s="14">
        <v>2</v>
      </c>
      <c r="AI21" s="14">
        <v>2</v>
      </c>
      <c r="AJ21" s="14">
        <v>1</v>
      </c>
      <c r="AK21" s="14">
        <v>1</v>
      </c>
      <c r="AL21" s="11" t="s">
        <v>52</v>
      </c>
      <c r="AM21" s="11" t="s">
        <v>25</v>
      </c>
      <c r="AN21" s="11">
        <v>3</v>
      </c>
      <c r="AO21" s="11">
        <f>VLOOKUP(AN21,$AX$2:$AY$5,2)</f>
        <v>4</v>
      </c>
      <c r="AP21" s="11" t="s">
        <v>9</v>
      </c>
      <c r="AQ21" s="11">
        <v>4</v>
      </c>
      <c r="AR21" s="11">
        <v>4</v>
      </c>
      <c r="AS21" s="11">
        <f>VLOOKUP(AR21,$AX$2:$AY$5,2)</f>
        <v>5</v>
      </c>
      <c r="AT21" s="11">
        <v>4</v>
      </c>
      <c r="AU21" s="11">
        <f>VLOOKUP(AT21,$AX$2:$AY$5,2)</f>
        <v>5</v>
      </c>
      <c r="AV21" s="11">
        <v>3</v>
      </c>
    </row>
    <row r="22" spans="1:48" ht="15.75" customHeight="1" x14ac:dyDescent="0.25">
      <c r="A22" s="2">
        <v>44160.474738923614</v>
      </c>
      <c r="B22" s="1" t="s">
        <v>55</v>
      </c>
      <c r="C22" s="1" t="s">
        <v>56</v>
      </c>
      <c r="D22" s="1" t="s">
        <v>15</v>
      </c>
      <c r="E22" s="9">
        <v>2</v>
      </c>
      <c r="F22" s="9">
        <v>4</v>
      </c>
      <c r="G22" s="11">
        <v>5</v>
      </c>
      <c r="H22" s="11">
        <v>5</v>
      </c>
      <c r="I22" s="11">
        <v>2</v>
      </c>
      <c r="J22" s="11">
        <v>5</v>
      </c>
      <c r="K22" s="11">
        <v>5</v>
      </c>
      <c r="L22" s="12">
        <v>1</v>
      </c>
      <c r="M22" s="12">
        <v>1</v>
      </c>
      <c r="N22" s="12">
        <v>2</v>
      </c>
      <c r="O22" s="12">
        <v>2</v>
      </c>
      <c r="P22" s="12">
        <v>1</v>
      </c>
      <c r="Q22" s="12">
        <v>1</v>
      </c>
      <c r="R22" s="12">
        <v>3</v>
      </c>
      <c r="S22" s="12">
        <v>1</v>
      </c>
      <c r="T22" s="12">
        <v>2</v>
      </c>
      <c r="U22" s="12">
        <v>1</v>
      </c>
      <c r="V22" s="12">
        <v>1</v>
      </c>
      <c r="W22" s="12">
        <v>1</v>
      </c>
      <c r="X22" s="12">
        <v>1</v>
      </c>
      <c r="Y22" s="13">
        <v>2</v>
      </c>
      <c r="Z22" s="13">
        <v>1</v>
      </c>
      <c r="AA22" s="13">
        <v>1</v>
      </c>
      <c r="AB22" s="13">
        <v>1</v>
      </c>
      <c r="AC22" s="13">
        <v>1</v>
      </c>
      <c r="AD22" s="14">
        <v>1</v>
      </c>
      <c r="AE22" s="14">
        <v>1</v>
      </c>
      <c r="AF22" s="14">
        <v>1</v>
      </c>
      <c r="AG22" s="14">
        <v>1</v>
      </c>
      <c r="AH22" s="14">
        <v>1</v>
      </c>
      <c r="AI22" s="14">
        <v>1</v>
      </c>
      <c r="AJ22" s="14">
        <v>1</v>
      </c>
      <c r="AK22" s="14">
        <v>2</v>
      </c>
      <c r="AL22" s="11" t="s">
        <v>52</v>
      </c>
      <c r="AM22" s="11" t="s">
        <v>39</v>
      </c>
      <c r="AN22" s="11">
        <v>3</v>
      </c>
      <c r="AO22" s="11">
        <f>VLOOKUP(AN22,$AX$2:$AY$5,2)</f>
        <v>4</v>
      </c>
      <c r="AP22" s="11" t="s">
        <v>18</v>
      </c>
      <c r="AQ22" s="11">
        <v>5</v>
      </c>
      <c r="AR22" s="11">
        <v>3</v>
      </c>
      <c r="AS22" s="11">
        <f>VLOOKUP(AR22,$AX$2:$AY$5,2)</f>
        <v>4</v>
      </c>
      <c r="AT22" s="11">
        <v>4</v>
      </c>
      <c r="AU22" s="11">
        <f>VLOOKUP(AT22,$AX$2:$AY$5,2)</f>
        <v>5</v>
      </c>
      <c r="AV22" s="11">
        <v>4</v>
      </c>
    </row>
    <row r="23" spans="1:48" ht="12.5" x14ac:dyDescent="0.25">
      <c r="A23" s="2">
        <v>44160.482449988427</v>
      </c>
      <c r="B23" s="1" t="s">
        <v>57</v>
      </c>
      <c r="C23" s="1" t="s">
        <v>58</v>
      </c>
      <c r="D23" s="1" t="s">
        <v>2</v>
      </c>
      <c r="E23" s="9">
        <v>1</v>
      </c>
      <c r="F23" s="9">
        <v>2</v>
      </c>
      <c r="G23" s="11">
        <v>5</v>
      </c>
      <c r="H23" s="11">
        <v>2</v>
      </c>
      <c r="I23" s="11">
        <v>2</v>
      </c>
      <c r="J23" s="11">
        <v>2</v>
      </c>
      <c r="K23" s="11">
        <v>2</v>
      </c>
      <c r="L23" s="12">
        <v>1</v>
      </c>
      <c r="M23" s="12">
        <v>2</v>
      </c>
      <c r="N23" s="12">
        <v>2</v>
      </c>
      <c r="O23" s="12">
        <v>3</v>
      </c>
      <c r="P23" s="12">
        <v>3</v>
      </c>
      <c r="Q23" s="12">
        <v>3</v>
      </c>
      <c r="R23" s="12">
        <v>4</v>
      </c>
      <c r="S23" s="12">
        <v>1</v>
      </c>
      <c r="T23" s="12">
        <v>3</v>
      </c>
      <c r="U23" s="12">
        <v>2</v>
      </c>
      <c r="V23" s="12">
        <v>2</v>
      </c>
      <c r="W23" s="12">
        <v>2</v>
      </c>
      <c r="X23" s="12">
        <v>2</v>
      </c>
      <c r="Y23" s="13">
        <v>1</v>
      </c>
      <c r="Z23" s="13">
        <v>1</v>
      </c>
      <c r="AA23" s="13">
        <v>1</v>
      </c>
      <c r="AB23" s="13">
        <v>3</v>
      </c>
      <c r="AC23" s="13">
        <v>2</v>
      </c>
      <c r="AD23" s="14">
        <v>3</v>
      </c>
      <c r="AE23" s="14">
        <v>1</v>
      </c>
      <c r="AF23" s="14">
        <v>2</v>
      </c>
      <c r="AG23" s="14">
        <v>4</v>
      </c>
      <c r="AH23" s="14">
        <v>4</v>
      </c>
      <c r="AI23" s="14">
        <v>3</v>
      </c>
      <c r="AJ23" s="14">
        <v>3</v>
      </c>
      <c r="AK23" s="14">
        <v>2</v>
      </c>
      <c r="AL23" s="11" t="s">
        <v>7</v>
      </c>
      <c r="AM23" s="11" t="s">
        <v>8</v>
      </c>
      <c r="AN23" s="11">
        <v>3</v>
      </c>
      <c r="AO23" s="11">
        <f>VLOOKUP(AN23,$AX$2:$AY$5,2)</f>
        <v>4</v>
      </c>
      <c r="AP23" s="11" t="s">
        <v>18</v>
      </c>
      <c r="AQ23" s="11">
        <v>3</v>
      </c>
      <c r="AR23" s="11">
        <v>4</v>
      </c>
      <c r="AS23" s="11">
        <f>VLOOKUP(AR23,$AX$2:$AY$5,2)</f>
        <v>5</v>
      </c>
      <c r="AT23" s="11">
        <v>4</v>
      </c>
      <c r="AU23" s="11">
        <f>VLOOKUP(AT23,$AX$2:$AY$5,2)</f>
        <v>5</v>
      </c>
      <c r="AV23" s="11">
        <v>3</v>
      </c>
    </row>
    <row r="24" spans="1:48" ht="12.5" x14ac:dyDescent="0.25">
      <c r="A24" s="2">
        <v>44160.590536944444</v>
      </c>
      <c r="B24" s="1" t="s">
        <v>59</v>
      </c>
      <c r="C24" s="1" t="s">
        <v>60</v>
      </c>
      <c r="D24" s="1" t="s">
        <v>15</v>
      </c>
      <c r="E24" s="9">
        <v>2</v>
      </c>
      <c r="F24" s="9">
        <v>3</v>
      </c>
      <c r="G24" s="11">
        <v>5</v>
      </c>
      <c r="H24" s="11">
        <v>2</v>
      </c>
      <c r="I24" s="11">
        <v>2</v>
      </c>
      <c r="J24" s="11">
        <v>5</v>
      </c>
      <c r="K24" s="11">
        <v>5</v>
      </c>
      <c r="L24" s="12">
        <v>2</v>
      </c>
      <c r="M24" s="12">
        <v>2</v>
      </c>
      <c r="N24" s="12">
        <v>2</v>
      </c>
      <c r="O24" s="12">
        <v>1</v>
      </c>
      <c r="P24" s="12">
        <v>1</v>
      </c>
      <c r="Q24" s="12">
        <v>1</v>
      </c>
      <c r="R24" s="12">
        <v>2</v>
      </c>
      <c r="S24" s="12">
        <v>1</v>
      </c>
      <c r="T24" s="12">
        <v>2</v>
      </c>
      <c r="U24" s="12">
        <v>1</v>
      </c>
      <c r="V24" s="12">
        <v>1</v>
      </c>
      <c r="W24" s="12">
        <v>2</v>
      </c>
      <c r="X24" s="12">
        <v>2</v>
      </c>
      <c r="Y24" s="13">
        <v>2</v>
      </c>
      <c r="Z24" s="13">
        <v>1</v>
      </c>
      <c r="AA24" s="13">
        <v>1</v>
      </c>
      <c r="AB24" s="13">
        <v>2</v>
      </c>
      <c r="AC24" s="13">
        <v>4</v>
      </c>
      <c r="AD24" s="14">
        <v>2</v>
      </c>
      <c r="AE24" s="14">
        <v>2</v>
      </c>
      <c r="AF24" s="14">
        <v>2</v>
      </c>
      <c r="AG24" s="14">
        <v>2</v>
      </c>
      <c r="AH24" s="14">
        <v>3</v>
      </c>
      <c r="AI24" s="14">
        <v>1</v>
      </c>
      <c r="AJ24" s="14">
        <v>1</v>
      </c>
      <c r="AK24" s="14">
        <v>2</v>
      </c>
      <c r="AL24" s="11" t="s">
        <v>7</v>
      </c>
      <c r="AM24" s="11" t="s">
        <v>8</v>
      </c>
      <c r="AN24" s="11">
        <v>4</v>
      </c>
      <c r="AO24" s="11">
        <f>VLOOKUP(AN24,$AX$2:$AY$5,2)</f>
        <v>5</v>
      </c>
      <c r="AP24" s="11" t="s">
        <v>18</v>
      </c>
      <c r="AQ24" s="11">
        <v>3</v>
      </c>
      <c r="AR24" s="11">
        <v>4</v>
      </c>
      <c r="AS24" s="11">
        <f>VLOOKUP(AR24,$AX$2:$AY$5,2)</f>
        <v>5</v>
      </c>
      <c r="AT24" s="11">
        <v>3</v>
      </c>
      <c r="AU24" s="11">
        <f>VLOOKUP(AT24,$AX$2:$AY$5,2)</f>
        <v>4</v>
      </c>
      <c r="AV24" s="11">
        <v>3</v>
      </c>
    </row>
    <row r="25" spans="1:48" ht="12.5" x14ac:dyDescent="0.25">
      <c r="A25" s="2">
        <v>44160.675778726851</v>
      </c>
      <c r="B25" s="1" t="s">
        <v>23</v>
      </c>
      <c r="C25" s="1" t="s">
        <v>24</v>
      </c>
      <c r="D25" s="1" t="s">
        <v>15</v>
      </c>
      <c r="E25" s="9">
        <v>3</v>
      </c>
      <c r="F25" s="9">
        <v>2</v>
      </c>
      <c r="G25" s="11">
        <v>2</v>
      </c>
      <c r="H25" s="11">
        <v>2</v>
      </c>
      <c r="I25" s="11">
        <v>2</v>
      </c>
      <c r="J25" s="11">
        <v>2</v>
      </c>
      <c r="K25" s="11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3</v>
      </c>
      <c r="R25" s="12">
        <v>3</v>
      </c>
      <c r="S25" s="12">
        <v>2</v>
      </c>
      <c r="T25" s="12">
        <v>3</v>
      </c>
      <c r="U25" s="12">
        <v>2</v>
      </c>
      <c r="V25" s="12">
        <v>2</v>
      </c>
      <c r="W25" s="12">
        <v>2</v>
      </c>
      <c r="X25" s="12">
        <v>2</v>
      </c>
      <c r="Y25" s="13">
        <v>2</v>
      </c>
      <c r="Z25" s="13">
        <v>2</v>
      </c>
      <c r="AA25" s="13">
        <v>2</v>
      </c>
      <c r="AB25" s="13">
        <v>2</v>
      </c>
      <c r="AC25" s="13">
        <v>2</v>
      </c>
      <c r="AD25" s="14">
        <v>2</v>
      </c>
      <c r="AE25" s="14">
        <v>2</v>
      </c>
      <c r="AF25" s="14">
        <v>3</v>
      </c>
      <c r="AG25" s="14">
        <v>3</v>
      </c>
      <c r="AH25" s="14">
        <v>2</v>
      </c>
      <c r="AI25" s="14">
        <v>3</v>
      </c>
      <c r="AJ25" s="14">
        <v>3</v>
      </c>
      <c r="AK25" s="14">
        <v>2</v>
      </c>
      <c r="AL25" s="11" t="s">
        <v>7</v>
      </c>
      <c r="AM25" s="11" t="s">
        <v>25</v>
      </c>
      <c r="AN25" s="11">
        <v>3</v>
      </c>
      <c r="AO25" s="11">
        <f>VLOOKUP(AN25,$AX$2:$AY$5,2)</f>
        <v>4</v>
      </c>
      <c r="AP25" s="11" t="s">
        <v>18</v>
      </c>
      <c r="AQ25" s="11">
        <v>4</v>
      </c>
      <c r="AR25" s="11">
        <v>3</v>
      </c>
      <c r="AS25" s="11">
        <f>VLOOKUP(AR25,$AX$2:$AY$5,2)</f>
        <v>4</v>
      </c>
      <c r="AT25" s="11">
        <v>4</v>
      </c>
      <c r="AU25" s="11">
        <f>VLOOKUP(AT25,$AX$2:$AY$5,2)</f>
        <v>5</v>
      </c>
      <c r="AV25" s="11">
        <v>4</v>
      </c>
    </row>
    <row r="26" spans="1:48" ht="12.5" x14ac:dyDescent="0.25">
      <c r="A26" s="2">
        <v>44160.833671967594</v>
      </c>
      <c r="B26" s="1" t="s">
        <v>21</v>
      </c>
      <c r="C26" s="1" t="s">
        <v>22</v>
      </c>
      <c r="D26" s="1" t="s">
        <v>15</v>
      </c>
      <c r="E26" s="9">
        <v>3</v>
      </c>
      <c r="F26" s="9">
        <v>2</v>
      </c>
      <c r="G26" s="11">
        <v>2</v>
      </c>
      <c r="H26" s="11">
        <v>2</v>
      </c>
      <c r="I26" s="11">
        <v>2</v>
      </c>
      <c r="J26" s="11">
        <v>2</v>
      </c>
      <c r="K26" s="11">
        <v>2</v>
      </c>
      <c r="L26" s="12">
        <v>2</v>
      </c>
      <c r="M26" s="12">
        <v>2</v>
      </c>
      <c r="N26" s="12">
        <v>3</v>
      </c>
      <c r="O26" s="12">
        <v>3</v>
      </c>
      <c r="P26" s="12">
        <v>2</v>
      </c>
      <c r="Q26" s="12">
        <v>2</v>
      </c>
      <c r="R26" s="12">
        <v>3</v>
      </c>
      <c r="S26" s="12">
        <v>1</v>
      </c>
      <c r="T26" s="12">
        <v>3</v>
      </c>
      <c r="U26" s="12">
        <v>2</v>
      </c>
      <c r="V26" s="12">
        <v>2</v>
      </c>
      <c r="W26" s="12">
        <v>2</v>
      </c>
      <c r="X26" s="12">
        <v>2</v>
      </c>
      <c r="Y26" s="13">
        <v>2</v>
      </c>
      <c r="Z26" s="13">
        <v>4</v>
      </c>
      <c r="AA26" s="13">
        <v>2</v>
      </c>
      <c r="AB26" s="13">
        <v>4</v>
      </c>
      <c r="AC26" s="13">
        <v>2</v>
      </c>
      <c r="AD26" s="14">
        <v>3</v>
      </c>
      <c r="AE26" s="14">
        <v>2</v>
      </c>
      <c r="AF26" s="14">
        <v>3</v>
      </c>
      <c r="AG26" s="14">
        <v>3</v>
      </c>
      <c r="AH26" s="14">
        <v>3</v>
      </c>
      <c r="AI26" s="14">
        <v>3</v>
      </c>
      <c r="AJ26" s="14">
        <v>2</v>
      </c>
      <c r="AK26" s="14">
        <v>2</v>
      </c>
      <c r="AL26" s="11" t="s">
        <v>7</v>
      </c>
      <c r="AM26" s="11" t="s">
        <v>8</v>
      </c>
      <c r="AN26" s="11">
        <v>4</v>
      </c>
      <c r="AO26" s="11">
        <f>VLOOKUP(AN26,$AX$2:$AY$5,2)</f>
        <v>5</v>
      </c>
      <c r="AP26" s="11" t="s">
        <v>18</v>
      </c>
      <c r="AQ26" s="11">
        <v>3</v>
      </c>
      <c r="AR26" s="11">
        <v>4</v>
      </c>
      <c r="AS26" s="11">
        <f>VLOOKUP(AR26,$AX$2:$AY$5,2)</f>
        <v>5</v>
      </c>
      <c r="AT26" s="11">
        <v>4</v>
      </c>
      <c r="AU26" s="11">
        <f>VLOOKUP(AT26,$AX$2:$AY$5,2)</f>
        <v>5</v>
      </c>
      <c r="AV26" s="11">
        <v>3</v>
      </c>
    </row>
    <row r="27" spans="1:48" ht="12.5" x14ac:dyDescent="0.25">
      <c r="A27" s="2">
        <v>44160.963368321754</v>
      </c>
      <c r="B27" s="1" t="s">
        <v>23</v>
      </c>
      <c r="C27" s="1" t="s">
        <v>24</v>
      </c>
      <c r="D27" s="1" t="s">
        <v>15</v>
      </c>
      <c r="E27" s="9">
        <v>3</v>
      </c>
      <c r="F27" s="9">
        <v>2</v>
      </c>
      <c r="G27" s="11">
        <v>2</v>
      </c>
      <c r="H27" s="11">
        <v>2</v>
      </c>
      <c r="I27" s="11">
        <v>2</v>
      </c>
      <c r="J27" s="11">
        <v>2</v>
      </c>
      <c r="K27" s="11">
        <v>2</v>
      </c>
      <c r="L27" s="12">
        <v>2</v>
      </c>
      <c r="M27" s="12">
        <v>2</v>
      </c>
      <c r="N27" s="12">
        <v>2</v>
      </c>
      <c r="O27" s="12">
        <v>2</v>
      </c>
      <c r="P27" s="12">
        <v>2</v>
      </c>
      <c r="Q27" s="12">
        <v>3</v>
      </c>
      <c r="R27" s="12">
        <v>3</v>
      </c>
      <c r="S27" s="12">
        <v>2</v>
      </c>
      <c r="T27" s="12">
        <v>3</v>
      </c>
      <c r="U27" s="12">
        <v>2</v>
      </c>
      <c r="V27" s="12">
        <v>2</v>
      </c>
      <c r="W27" s="12">
        <v>2</v>
      </c>
      <c r="X27" s="12">
        <v>2</v>
      </c>
      <c r="Y27" s="13">
        <v>2</v>
      </c>
      <c r="Z27" s="13">
        <v>2</v>
      </c>
      <c r="AA27" s="13">
        <v>2</v>
      </c>
      <c r="AB27" s="13">
        <v>2</v>
      </c>
      <c r="AC27" s="13">
        <v>2</v>
      </c>
      <c r="AD27" s="14">
        <v>2</v>
      </c>
      <c r="AE27" s="14">
        <v>2</v>
      </c>
      <c r="AF27" s="14">
        <v>3</v>
      </c>
      <c r="AG27" s="14">
        <v>3</v>
      </c>
      <c r="AH27" s="14">
        <v>2</v>
      </c>
      <c r="AI27" s="14">
        <v>3</v>
      </c>
      <c r="AJ27" s="14">
        <v>3</v>
      </c>
      <c r="AK27" s="14">
        <v>2</v>
      </c>
      <c r="AL27" s="11" t="s">
        <v>7</v>
      </c>
      <c r="AM27" s="11" t="s">
        <v>25</v>
      </c>
      <c r="AN27" s="11">
        <v>3</v>
      </c>
      <c r="AO27" s="11">
        <f>VLOOKUP(AN27,$AX$2:$AY$5,2)</f>
        <v>4</v>
      </c>
      <c r="AP27" s="11" t="s">
        <v>18</v>
      </c>
      <c r="AQ27" s="11">
        <v>4</v>
      </c>
      <c r="AR27" s="11">
        <v>3</v>
      </c>
      <c r="AS27" s="11">
        <f>VLOOKUP(AR27,$AX$2:$AY$5,2)</f>
        <v>4</v>
      </c>
      <c r="AT27" s="11">
        <v>4</v>
      </c>
      <c r="AU27" s="11">
        <f>VLOOKUP(AT27,$AX$2:$AY$5,2)</f>
        <v>5</v>
      </c>
      <c r="AV27" s="11">
        <v>4</v>
      </c>
    </row>
    <row r="28" spans="1:48" ht="12.5" x14ac:dyDescent="0.25">
      <c r="A28" s="2">
        <v>44161.459962789348</v>
      </c>
      <c r="B28" s="1" t="s">
        <v>61</v>
      </c>
      <c r="C28" s="1" t="s">
        <v>62</v>
      </c>
      <c r="D28" s="1" t="s">
        <v>15</v>
      </c>
      <c r="E28" s="9">
        <v>3</v>
      </c>
      <c r="F28" s="9">
        <v>3</v>
      </c>
      <c r="G28" s="11">
        <v>2</v>
      </c>
      <c r="H28" s="11">
        <v>2</v>
      </c>
      <c r="I28" s="11">
        <v>5</v>
      </c>
      <c r="J28" s="11">
        <v>2</v>
      </c>
      <c r="K28" s="11">
        <v>2</v>
      </c>
      <c r="L28" s="12">
        <v>2</v>
      </c>
      <c r="M28" s="12">
        <v>2</v>
      </c>
      <c r="N28" s="12">
        <v>4</v>
      </c>
      <c r="O28" s="12">
        <v>4</v>
      </c>
      <c r="P28" s="12">
        <v>2</v>
      </c>
      <c r="Q28" s="12">
        <v>2</v>
      </c>
      <c r="R28" s="12">
        <v>3</v>
      </c>
      <c r="S28" s="12">
        <v>3</v>
      </c>
      <c r="T28" s="12">
        <v>2</v>
      </c>
      <c r="U28" s="12">
        <v>2</v>
      </c>
      <c r="V28" s="12">
        <v>3</v>
      </c>
      <c r="W28" s="12">
        <v>3</v>
      </c>
      <c r="X28" s="12">
        <v>3</v>
      </c>
      <c r="Y28" s="13">
        <v>3</v>
      </c>
      <c r="Z28" s="13">
        <v>3</v>
      </c>
      <c r="AA28" s="13">
        <v>3</v>
      </c>
      <c r="AB28" s="13">
        <v>3</v>
      </c>
      <c r="AC28" s="13">
        <v>3</v>
      </c>
      <c r="AD28" s="14">
        <v>2</v>
      </c>
      <c r="AE28" s="14">
        <v>2</v>
      </c>
      <c r="AF28" s="14">
        <v>3</v>
      </c>
      <c r="AG28" s="14">
        <v>3</v>
      </c>
      <c r="AH28" s="14">
        <v>3</v>
      </c>
      <c r="AI28" s="14">
        <v>3</v>
      </c>
      <c r="AJ28" s="14">
        <v>3</v>
      </c>
      <c r="AK28" s="14">
        <v>3</v>
      </c>
      <c r="AL28" s="11" t="s">
        <v>7</v>
      </c>
      <c r="AM28" s="11" t="s">
        <v>12</v>
      </c>
      <c r="AN28" s="11">
        <v>3</v>
      </c>
      <c r="AO28" s="11">
        <f>VLOOKUP(AN28,$AX$2:$AY$5,2)</f>
        <v>4</v>
      </c>
      <c r="AP28" s="11" t="s">
        <v>18</v>
      </c>
      <c r="AQ28" s="11">
        <v>3</v>
      </c>
      <c r="AR28" s="11">
        <v>4</v>
      </c>
      <c r="AS28" s="11">
        <f>VLOOKUP(AR28,$AX$2:$AY$5,2)</f>
        <v>5</v>
      </c>
      <c r="AT28" s="11">
        <v>4</v>
      </c>
      <c r="AU28" s="11">
        <f>VLOOKUP(AT28,$AX$2:$AY$5,2)</f>
        <v>5</v>
      </c>
      <c r="AV28" s="11">
        <v>3</v>
      </c>
    </row>
    <row r="29" spans="1:48" ht="12.5" x14ac:dyDescent="0.25">
      <c r="A29" s="2">
        <v>44162.561860833332</v>
      </c>
      <c r="B29" s="1" t="s">
        <v>63</v>
      </c>
      <c r="C29" s="1" t="s">
        <v>64</v>
      </c>
      <c r="D29" s="1" t="s">
        <v>15</v>
      </c>
      <c r="E29" s="9">
        <v>4</v>
      </c>
      <c r="F29" s="9">
        <v>2</v>
      </c>
      <c r="G29" s="11">
        <v>2</v>
      </c>
      <c r="H29" s="11">
        <v>3</v>
      </c>
      <c r="I29" s="11">
        <v>2</v>
      </c>
      <c r="J29" s="11">
        <v>3</v>
      </c>
      <c r="K29" s="11">
        <v>2</v>
      </c>
      <c r="L29" s="12">
        <v>2</v>
      </c>
      <c r="M29" s="12">
        <v>3</v>
      </c>
      <c r="N29" s="12">
        <v>4</v>
      </c>
      <c r="O29" s="12">
        <v>3</v>
      </c>
      <c r="P29" s="12">
        <v>4</v>
      </c>
      <c r="Q29" s="12">
        <v>2</v>
      </c>
      <c r="R29" s="12">
        <v>3</v>
      </c>
      <c r="S29" s="12">
        <v>3</v>
      </c>
      <c r="T29" s="12">
        <v>3</v>
      </c>
      <c r="U29" s="12">
        <v>2</v>
      </c>
      <c r="V29" s="12">
        <v>3</v>
      </c>
      <c r="W29" s="12">
        <v>2</v>
      </c>
      <c r="X29" s="12">
        <v>3</v>
      </c>
      <c r="Y29" s="13">
        <v>2</v>
      </c>
      <c r="Z29" s="13">
        <v>3</v>
      </c>
      <c r="AA29" s="13">
        <v>2</v>
      </c>
      <c r="AB29" s="13">
        <v>4</v>
      </c>
      <c r="AC29" s="13">
        <v>4</v>
      </c>
      <c r="AD29" s="14">
        <v>3</v>
      </c>
      <c r="AE29" s="14">
        <v>2</v>
      </c>
      <c r="AF29" s="14">
        <v>3</v>
      </c>
      <c r="AG29" s="14">
        <v>3</v>
      </c>
      <c r="AH29" s="14">
        <v>4</v>
      </c>
      <c r="AI29" s="14">
        <v>3</v>
      </c>
      <c r="AJ29" s="14">
        <v>3</v>
      </c>
      <c r="AK29" s="14">
        <v>3</v>
      </c>
      <c r="AL29" s="11" t="s">
        <v>52</v>
      </c>
      <c r="AM29" s="11" t="s">
        <v>8</v>
      </c>
      <c r="AN29" s="11">
        <v>4</v>
      </c>
      <c r="AO29" s="11">
        <f>VLOOKUP(AN29,$AX$2:$AY$5,2)</f>
        <v>5</v>
      </c>
      <c r="AP29" s="11" t="s">
        <v>9</v>
      </c>
      <c r="AQ29" s="11">
        <v>2</v>
      </c>
      <c r="AR29" s="11">
        <v>4</v>
      </c>
      <c r="AS29" s="11">
        <f>VLOOKUP(AR29,$AX$2:$AY$5,2)</f>
        <v>5</v>
      </c>
      <c r="AT29" s="11">
        <v>4</v>
      </c>
      <c r="AU29" s="11">
        <f>VLOOKUP(AT29,$AX$2:$AY$5,2)</f>
        <v>5</v>
      </c>
      <c r="AV29" s="11">
        <v>3</v>
      </c>
    </row>
    <row r="30" spans="1:48" ht="12.5" x14ac:dyDescent="0.25">
      <c r="A30" s="2">
        <v>44166.948786643523</v>
      </c>
      <c r="B30" s="1" t="s">
        <v>65</v>
      </c>
      <c r="C30" s="1" t="s">
        <v>66</v>
      </c>
      <c r="D30" s="1" t="s">
        <v>2</v>
      </c>
      <c r="E30" s="9">
        <v>2</v>
      </c>
      <c r="F30" s="9">
        <v>4</v>
      </c>
      <c r="G30" s="11">
        <v>3</v>
      </c>
      <c r="H30" s="11">
        <v>3</v>
      </c>
      <c r="I30" s="11">
        <v>2</v>
      </c>
      <c r="J30" s="11">
        <v>4</v>
      </c>
      <c r="K30" s="11">
        <v>4</v>
      </c>
      <c r="L30" s="12">
        <v>2</v>
      </c>
      <c r="M30" s="12">
        <v>4</v>
      </c>
      <c r="N30" s="12">
        <v>4</v>
      </c>
      <c r="O30" s="12">
        <v>4</v>
      </c>
      <c r="P30" s="12">
        <v>4</v>
      </c>
      <c r="Q30" s="12">
        <v>3</v>
      </c>
      <c r="R30" s="12">
        <v>4</v>
      </c>
      <c r="S30" s="12">
        <v>4</v>
      </c>
      <c r="T30" s="12">
        <v>2</v>
      </c>
      <c r="U30" s="12">
        <v>3</v>
      </c>
      <c r="V30" s="12">
        <v>4</v>
      </c>
      <c r="W30" s="12">
        <v>4</v>
      </c>
      <c r="X30" s="12">
        <v>4</v>
      </c>
      <c r="Y30" s="13">
        <v>2</v>
      </c>
      <c r="Z30" s="13">
        <v>2</v>
      </c>
      <c r="AA30" s="13">
        <v>2</v>
      </c>
      <c r="AB30" s="13">
        <v>4</v>
      </c>
      <c r="AC30" s="13">
        <v>4</v>
      </c>
      <c r="AD30" s="14">
        <v>2</v>
      </c>
      <c r="AE30" s="14">
        <v>2</v>
      </c>
      <c r="AF30" s="14">
        <v>4</v>
      </c>
      <c r="AG30" s="14">
        <v>4</v>
      </c>
      <c r="AH30" s="14">
        <v>2</v>
      </c>
      <c r="AI30" s="14">
        <v>3</v>
      </c>
      <c r="AJ30" s="14">
        <v>4</v>
      </c>
      <c r="AK30" s="14">
        <v>3</v>
      </c>
      <c r="AL30" s="11" t="s">
        <v>52</v>
      </c>
      <c r="AM30" s="11" t="s">
        <v>12</v>
      </c>
      <c r="AN30" s="11">
        <v>4</v>
      </c>
      <c r="AO30" s="11">
        <f>VLOOKUP(AN30,$AX$2:$AY$5,2)</f>
        <v>5</v>
      </c>
      <c r="AP30" s="11" t="s">
        <v>18</v>
      </c>
      <c r="AQ30" s="11">
        <v>4</v>
      </c>
      <c r="AR30" s="11">
        <v>4</v>
      </c>
      <c r="AS30" s="11">
        <f>VLOOKUP(AR30,$AX$2:$AY$5,2)</f>
        <v>5</v>
      </c>
      <c r="AT30" s="11">
        <v>4</v>
      </c>
      <c r="AU30" s="11">
        <f>VLOOKUP(AT30,$AX$2:$AY$5,2)</f>
        <v>5</v>
      </c>
      <c r="AV30" s="11">
        <v>3</v>
      </c>
    </row>
    <row r="31" spans="1:48" ht="12.5" x14ac:dyDescent="0.25">
      <c r="A31" s="2">
        <v>44167.573242534723</v>
      </c>
      <c r="B31" s="1" t="s">
        <v>67</v>
      </c>
      <c r="C31" s="1" t="s">
        <v>68</v>
      </c>
      <c r="D31" s="1" t="s">
        <v>15</v>
      </c>
      <c r="E31" s="9">
        <v>3</v>
      </c>
      <c r="F31" s="9">
        <v>1</v>
      </c>
      <c r="G31" s="11">
        <v>2</v>
      </c>
      <c r="H31" s="11">
        <v>2</v>
      </c>
      <c r="I31" s="11">
        <v>2</v>
      </c>
      <c r="J31" s="11">
        <v>2</v>
      </c>
      <c r="K31" s="11">
        <v>2</v>
      </c>
      <c r="L31" s="12">
        <v>2</v>
      </c>
      <c r="M31" s="12">
        <v>3</v>
      </c>
      <c r="N31" s="12">
        <v>2</v>
      </c>
      <c r="O31" s="12">
        <v>3</v>
      </c>
      <c r="P31" s="12">
        <v>3</v>
      </c>
      <c r="Q31" s="12">
        <v>2</v>
      </c>
      <c r="R31" s="12">
        <v>2</v>
      </c>
      <c r="S31" s="12">
        <v>2</v>
      </c>
      <c r="T31" s="12">
        <v>3</v>
      </c>
      <c r="U31" s="12">
        <v>2</v>
      </c>
      <c r="V31" s="12">
        <v>2</v>
      </c>
      <c r="W31" s="12">
        <v>2</v>
      </c>
      <c r="X31" s="12">
        <v>2</v>
      </c>
      <c r="Y31" s="13">
        <v>2</v>
      </c>
      <c r="Z31" s="13">
        <v>2</v>
      </c>
      <c r="AA31" s="13">
        <v>2</v>
      </c>
      <c r="AB31" s="13">
        <v>2</v>
      </c>
      <c r="AC31" s="13">
        <v>2</v>
      </c>
      <c r="AD31" s="14">
        <v>3</v>
      </c>
      <c r="AE31" s="14">
        <v>2</v>
      </c>
      <c r="AF31" s="14">
        <v>2</v>
      </c>
      <c r="AG31" s="14">
        <v>2</v>
      </c>
      <c r="AH31" s="14">
        <v>2</v>
      </c>
      <c r="AI31" s="14">
        <v>2</v>
      </c>
      <c r="AJ31" s="14">
        <v>2</v>
      </c>
      <c r="AK31" s="14">
        <v>2</v>
      </c>
      <c r="AL31" s="11" t="s">
        <v>7</v>
      </c>
      <c r="AM31" s="11" t="s">
        <v>25</v>
      </c>
      <c r="AN31" s="11">
        <v>3</v>
      </c>
      <c r="AO31" s="11">
        <f>VLOOKUP(AN31,$AX$2:$AY$5,2)</f>
        <v>4</v>
      </c>
      <c r="AP31" s="11" t="s">
        <v>18</v>
      </c>
      <c r="AQ31" s="11">
        <v>4</v>
      </c>
      <c r="AR31" s="11">
        <v>4</v>
      </c>
      <c r="AS31" s="11">
        <f>VLOOKUP(AR31,$AX$2:$AY$5,2)</f>
        <v>5</v>
      </c>
      <c r="AT31" s="11">
        <v>4</v>
      </c>
      <c r="AU31" s="11">
        <f>VLOOKUP(AT31,$AX$2:$AY$5,2)</f>
        <v>5</v>
      </c>
      <c r="AV31" s="11">
        <v>4</v>
      </c>
    </row>
    <row r="32" spans="1:48" ht="12.5" x14ac:dyDescent="0.25">
      <c r="A32" s="2">
        <v>44167.576751921297</v>
      </c>
      <c r="B32" s="1" t="s">
        <v>69</v>
      </c>
      <c r="C32" s="1" t="s">
        <v>70</v>
      </c>
      <c r="D32" s="1" t="s">
        <v>15</v>
      </c>
      <c r="E32" s="9">
        <v>3</v>
      </c>
      <c r="F32" s="9">
        <v>2</v>
      </c>
      <c r="G32" s="11">
        <v>5</v>
      </c>
      <c r="H32" s="11">
        <v>5</v>
      </c>
      <c r="I32" s="11">
        <v>5</v>
      </c>
      <c r="J32" s="11">
        <v>5</v>
      </c>
      <c r="K32" s="11">
        <v>5</v>
      </c>
      <c r="L32" s="12">
        <v>2</v>
      </c>
      <c r="M32" s="12">
        <v>3</v>
      </c>
      <c r="N32" s="12">
        <v>3</v>
      </c>
      <c r="O32" s="12">
        <v>3</v>
      </c>
      <c r="P32" s="12">
        <v>1</v>
      </c>
      <c r="Q32" s="12">
        <v>1</v>
      </c>
      <c r="R32" s="12">
        <v>3</v>
      </c>
      <c r="S32" s="12">
        <v>2</v>
      </c>
      <c r="T32" s="12">
        <v>2</v>
      </c>
      <c r="U32" s="12">
        <v>1</v>
      </c>
      <c r="V32" s="12">
        <v>1</v>
      </c>
      <c r="W32" s="12">
        <v>2</v>
      </c>
      <c r="X32" s="12">
        <v>2</v>
      </c>
      <c r="Y32" s="13">
        <v>1</v>
      </c>
      <c r="Z32" s="13">
        <v>3</v>
      </c>
      <c r="AA32" s="13">
        <v>1</v>
      </c>
      <c r="AB32" s="13">
        <v>1</v>
      </c>
      <c r="AC32" s="13">
        <v>2</v>
      </c>
      <c r="AD32" s="14">
        <v>1</v>
      </c>
      <c r="AE32" s="14">
        <v>1</v>
      </c>
      <c r="AF32" s="14">
        <v>1</v>
      </c>
      <c r="AG32" s="14">
        <v>2</v>
      </c>
      <c r="AH32" s="14">
        <v>2</v>
      </c>
      <c r="AI32" s="14">
        <v>3</v>
      </c>
      <c r="AJ32" s="14">
        <v>3</v>
      </c>
      <c r="AK32" s="14">
        <v>1</v>
      </c>
      <c r="AL32" s="11" t="s">
        <v>52</v>
      </c>
      <c r="AM32" s="11" t="s">
        <v>25</v>
      </c>
      <c r="AN32" s="11">
        <v>3</v>
      </c>
      <c r="AO32" s="11">
        <f>VLOOKUP(AN32,$AX$2:$AY$5,2)</f>
        <v>4</v>
      </c>
      <c r="AP32" s="11" t="s">
        <v>18</v>
      </c>
      <c r="AQ32" s="11">
        <v>3</v>
      </c>
      <c r="AR32" s="11">
        <v>4</v>
      </c>
      <c r="AS32" s="11">
        <f>VLOOKUP(AR32,$AX$2:$AY$5,2)</f>
        <v>5</v>
      </c>
      <c r="AT32" s="11">
        <v>4</v>
      </c>
      <c r="AU32" s="11">
        <f>VLOOKUP(AT32,$AX$2:$AY$5,2)</f>
        <v>5</v>
      </c>
      <c r="AV32" s="11">
        <v>3</v>
      </c>
    </row>
    <row r="33" spans="1:48" ht="12.5" x14ac:dyDescent="0.25">
      <c r="A33" s="2">
        <v>44167.580329363424</v>
      </c>
      <c r="B33" s="1" t="s">
        <v>71</v>
      </c>
      <c r="C33" s="1" t="s">
        <v>72</v>
      </c>
      <c r="D33" s="1" t="s">
        <v>15</v>
      </c>
      <c r="E33" s="9">
        <v>3</v>
      </c>
      <c r="F33" s="9">
        <v>3</v>
      </c>
      <c r="G33" s="11">
        <v>3</v>
      </c>
      <c r="H33" s="11">
        <v>3</v>
      </c>
      <c r="I33" s="11">
        <v>3</v>
      </c>
      <c r="J33" s="11">
        <v>2</v>
      </c>
      <c r="K33" s="11">
        <v>2</v>
      </c>
      <c r="L33" s="12">
        <v>3</v>
      </c>
      <c r="M33" s="12">
        <v>4</v>
      </c>
      <c r="N33" s="12">
        <v>2</v>
      </c>
      <c r="O33" s="12">
        <v>4</v>
      </c>
      <c r="P33" s="12">
        <v>3</v>
      </c>
      <c r="Q33" s="12">
        <v>3</v>
      </c>
      <c r="R33" s="12">
        <v>4</v>
      </c>
      <c r="S33" s="12">
        <v>4</v>
      </c>
      <c r="T33" s="12">
        <v>4</v>
      </c>
      <c r="U33" s="12">
        <v>3</v>
      </c>
      <c r="V33" s="12">
        <v>4</v>
      </c>
      <c r="W33" s="12">
        <v>3</v>
      </c>
      <c r="X33" s="12">
        <v>3</v>
      </c>
      <c r="Y33" s="13">
        <v>1</v>
      </c>
      <c r="Z33" s="13">
        <v>1</v>
      </c>
      <c r="AA33" s="13">
        <v>1</v>
      </c>
      <c r="AB33" s="13">
        <v>1</v>
      </c>
      <c r="AC33" s="13">
        <v>1</v>
      </c>
      <c r="AD33" s="14">
        <v>3</v>
      </c>
      <c r="AE33" s="14">
        <v>2</v>
      </c>
      <c r="AF33" s="14">
        <v>2</v>
      </c>
      <c r="AG33" s="14">
        <v>3</v>
      </c>
      <c r="AH33" s="14">
        <v>3</v>
      </c>
      <c r="AI33" s="14">
        <v>4</v>
      </c>
      <c r="AJ33" s="14">
        <v>4</v>
      </c>
      <c r="AK33" s="14">
        <v>3</v>
      </c>
      <c r="AL33" s="11" t="s">
        <v>7</v>
      </c>
      <c r="AM33" s="11" t="s">
        <v>12</v>
      </c>
      <c r="AN33" s="11">
        <v>4</v>
      </c>
      <c r="AO33" s="11">
        <f>VLOOKUP(AN33,$AX$2:$AY$5,2)</f>
        <v>5</v>
      </c>
      <c r="AP33" s="11" t="s">
        <v>18</v>
      </c>
      <c r="AQ33" s="11">
        <v>2</v>
      </c>
      <c r="AR33" s="11">
        <v>4</v>
      </c>
      <c r="AS33" s="11">
        <f>VLOOKUP(AR33,$AX$2:$AY$5,2)</f>
        <v>5</v>
      </c>
      <c r="AT33" s="11">
        <v>4</v>
      </c>
      <c r="AU33" s="11">
        <f>VLOOKUP(AT33,$AX$2:$AY$5,2)</f>
        <v>5</v>
      </c>
      <c r="AV33" s="11">
        <v>3</v>
      </c>
    </row>
    <row r="34" spans="1:48" ht="12.5" x14ac:dyDescent="0.25">
      <c r="A34" s="2">
        <v>44167.586500358797</v>
      </c>
      <c r="B34" s="1" t="s">
        <v>73</v>
      </c>
      <c r="C34" s="1" t="s">
        <v>74</v>
      </c>
      <c r="D34" s="1" t="s">
        <v>15</v>
      </c>
      <c r="E34" s="9">
        <v>3</v>
      </c>
      <c r="F34" s="9">
        <v>2</v>
      </c>
      <c r="G34" s="11">
        <v>2</v>
      </c>
      <c r="H34" s="11">
        <v>2</v>
      </c>
      <c r="I34" s="11">
        <v>2</v>
      </c>
      <c r="J34" s="11">
        <v>2</v>
      </c>
      <c r="K34" s="11">
        <v>2</v>
      </c>
      <c r="L34" s="12">
        <v>1</v>
      </c>
      <c r="M34" s="12">
        <v>3</v>
      </c>
      <c r="N34" s="12">
        <v>2</v>
      </c>
      <c r="O34" s="12">
        <v>3</v>
      </c>
      <c r="P34" s="12">
        <v>2</v>
      </c>
      <c r="Q34" s="12">
        <v>2</v>
      </c>
      <c r="R34" s="12">
        <v>3</v>
      </c>
      <c r="S34" s="12">
        <v>2</v>
      </c>
      <c r="T34" s="12">
        <v>3</v>
      </c>
      <c r="U34" s="12">
        <v>2</v>
      </c>
      <c r="V34" s="12">
        <v>2</v>
      </c>
      <c r="W34" s="12">
        <v>2</v>
      </c>
      <c r="X34" s="12">
        <v>2</v>
      </c>
      <c r="Y34" s="13">
        <v>2</v>
      </c>
      <c r="Z34" s="13">
        <v>3</v>
      </c>
      <c r="AA34" s="13">
        <v>2</v>
      </c>
      <c r="AB34" s="13">
        <v>2</v>
      </c>
      <c r="AC34" s="13">
        <v>3</v>
      </c>
      <c r="AD34" s="14">
        <v>2</v>
      </c>
      <c r="AE34" s="14">
        <v>2</v>
      </c>
      <c r="AF34" s="14">
        <v>3</v>
      </c>
      <c r="AG34" s="14">
        <v>3</v>
      </c>
      <c r="AH34" s="14">
        <v>2</v>
      </c>
      <c r="AI34" s="14">
        <v>3</v>
      </c>
      <c r="AJ34" s="14">
        <v>2</v>
      </c>
      <c r="AK34" s="14">
        <v>2</v>
      </c>
      <c r="AL34" s="11" t="s">
        <v>7</v>
      </c>
      <c r="AM34" s="11" t="s">
        <v>8</v>
      </c>
      <c r="AN34" s="11">
        <v>3</v>
      </c>
      <c r="AO34" s="11">
        <f>VLOOKUP(AN34,$AX$2:$AY$5,2)</f>
        <v>4</v>
      </c>
      <c r="AP34" s="11" t="s">
        <v>18</v>
      </c>
      <c r="AQ34" s="11">
        <v>3</v>
      </c>
      <c r="AR34" s="11">
        <v>4</v>
      </c>
      <c r="AS34" s="11">
        <f>VLOOKUP(AR34,$AX$2:$AY$5,2)</f>
        <v>5</v>
      </c>
      <c r="AT34" s="11">
        <v>4</v>
      </c>
      <c r="AU34" s="11">
        <f>VLOOKUP(AT34,$AX$2:$AY$5,2)</f>
        <v>5</v>
      </c>
      <c r="AV34" s="11">
        <v>3</v>
      </c>
    </row>
    <row r="35" spans="1:48" ht="12.5" x14ac:dyDescent="0.25">
      <c r="A35" s="2">
        <v>44167.596532164353</v>
      </c>
      <c r="B35" s="1" t="s">
        <v>75</v>
      </c>
      <c r="C35" s="1" t="s">
        <v>76</v>
      </c>
      <c r="D35" s="1" t="s">
        <v>15</v>
      </c>
      <c r="E35" s="9">
        <v>3</v>
      </c>
      <c r="F35" s="9">
        <v>3</v>
      </c>
      <c r="G35" s="11">
        <v>2</v>
      </c>
      <c r="H35" s="11">
        <v>3</v>
      </c>
      <c r="I35" s="11">
        <v>3</v>
      </c>
      <c r="J35" s="11">
        <v>3</v>
      </c>
      <c r="K35" s="11">
        <v>3</v>
      </c>
      <c r="L35" s="12">
        <v>2</v>
      </c>
      <c r="M35" s="12">
        <v>3</v>
      </c>
      <c r="N35" s="12">
        <v>3</v>
      </c>
      <c r="O35" s="12">
        <v>3</v>
      </c>
      <c r="P35" s="12">
        <v>3</v>
      </c>
      <c r="Q35" s="12">
        <v>3</v>
      </c>
      <c r="R35" s="12">
        <v>3</v>
      </c>
      <c r="S35" s="12">
        <v>4</v>
      </c>
      <c r="T35" s="12">
        <v>3</v>
      </c>
      <c r="U35" s="12">
        <v>3</v>
      </c>
      <c r="V35" s="12">
        <v>2</v>
      </c>
      <c r="W35" s="12">
        <v>3</v>
      </c>
      <c r="X35" s="12">
        <v>3</v>
      </c>
      <c r="Y35" s="13">
        <v>2</v>
      </c>
      <c r="Z35" s="13">
        <v>3</v>
      </c>
      <c r="AA35" s="13">
        <v>3</v>
      </c>
      <c r="AB35" s="13">
        <v>3</v>
      </c>
      <c r="AC35" s="13">
        <v>3</v>
      </c>
      <c r="AD35" s="14">
        <v>3</v>
      </c>
      <c r="AE35" s="14">
        <v>3</v>
      </c>
      <c r="AF35" s="14">
        <v>3</v>
      </c>
      <c r="AG35" s="14">
        <v>3</v>
      </c>
      <c r="AH35" s="14">
        <v>3</v>
      </c>
      <c r="AI35" s="14">
        <v>3</v>
      </c>
      <c r="AJ35" s="14">
        <v>3</v>
      </c>
      <c r="AK35" s="14">
        <v>3</v>
      </c>
      <c r="AL35" s="11" t="s">
        <v>7</v>
      </c>
      <c r="AM35" s="11" t="s">
        <v>8</v>
      </c>
      <c r="AN35" s="11">
        <v>4</v>
      </c>
      <c r="AO35" s="11">
        <f>VLOOKUP(AN35,$AX$2:$AY$5,2)</f>
        <v>5</v>
      </c>
      <c r="AP35" s="11" t="s">
        <v>32</v>
      </c>
      <c r="AQ35" s="11">
        <v>3</v>
      </c>
      <c r="AR35" s="11">
        <v>4</v>
      </c>
      <c r="AS35" s="11">
        <f>VLOOKUP(AR35,$AX$2:$AY$5,2)</f>
        <v>5</v>
      </c>
      <c r="AT35" s="11">
        <v>4</v>
      </c>
      <c r="AU35" s="11">
        <f>VLOOKUP(AT35,$AX$2:$AY$5,2)</f>
        <v>5</v>
      </c>
      <c r="AV35" s="11">
        <v>3</v>
      </c>
    </row>
    <row r="36" spans="1:48" ht="12.5" x14ac:dyDescent="0.25">
      <c r="A36" s="2">
        <v>44167.59990296296</v>
      </c>
      <c r="B36" s="1" t="s">
        <v>77</v>
      </c>
      <c r="C36" s="1" t="s">
        <v>78</v>
      </c>
      <c r="D36" s="1" t="s">
        <v>2</v>
      </c>
      <c r="E36" s="9">
        <v>3</v>
      </c>
      <c r="F36" s="9">
        <v>2</v>
      </c>
      <c r="G36" s="11">
        <v>2</v>
      </c>
      <c r="H36" s="11">
        <v>2</v>
      </c>
      <c r="I36" s="11">
        <v>2</v>
      </c>
      <c r="J36" s="11">
        <v>2</v>
      </c>
      <c r="K36" s="11">
        <v>2</v>
      </c>
      <c r="L36" s="12">
        <v>1</v>
      </c>
      <c r="M36" s="12">
        <v>3</v>
      </c>
      <c r="N36" s="12">
        <v>2</v>
      </c>
      <c r="O36" s="12">
        <v>2</v>
      </c>
      <c r="P36" s="12">
        <v>2</v>
      </c>
      <c r="Q36" s="12">
        <v>2</v>
      </c>
      <c r="R36" s="12">
        <v>3</v>
      </c>
      <c r="S36" s="12">
        <v>2</v>
      </c>
      <c r="T36" s="12">
        <v>2</v>
      </c>
      <c r="U36" s="12">
        <v>2</v>
      </c>
      <c r="V36" s="12">
        <v>2</v>
      </c>
      <c r="W36" s="12">
        <v>2</v>
      </c>
      <c r="X36" s="12">
        <v>2</v>
      </c>
      <c r="Y36" s="13">
        <v>2</v>
      </c>
      <c r="Z36" s="13">
        <v>2</v>
      </c>
      <c r="AA36" s="13">
        <v>2</v>
      </c>
      <c r="AB36" s="13">
        <v>2</v>
      </c>
      <c r="AC36" s="13">
        <v>2</v>
      </c>
      <c r="AD36" s="14">
        <v>1</v>
      </c>
      <c r="AE36" s="14">
        <v>2</v>
      </c>
      <c r="AF36" s="14">
        <v>3</v>
      </c>
      <c r="AG36" s="14">
        <v>2</v>
      </c>
      <c r="AH36" s="14">
        <v>2</v>
      </c>
      <c r="AI36" s="14">
        <v>3</v>
      </c>
      <c r="AJ36" s="14">
        <v>3</v>
      </c>
      <c r="AK36" s="14">
        <v>2</v>
      </c>
      <c r="AL36" s="11" t="s">
        <v>7</v>
      </c>
      <c r="AM36" s="11" t="s">
        <v>12</v>
      </c>
      <c r="AN36" s="11">
        <v>2</v>
      </c>
      <c r="AO36" s="11">
        <f>VLOOKUP(AN36,$AX$2:$AY$5,2)</f>
        <v>2</v>
      </c>
      <c r="AP36" s="11" t="s">
        <v>18</v>
      </c>
      <c r="AQ36" s="11">
        <v>3</v>
      </c>
      <c r="AR36" s="11">
        <v>4</v>
      </c>
      <c r="AS36" s="11">
        <f>VLOOKUP(AR36,$AX$2:$AY$5,2)</f>
        <v>5</v>
      </c>
      <c r="AT36" s="11">
        <v>4</v>
      </c>
      <c r="AU36" s="11">
        <f>VLOOKUP(AT36,$AX$2:$AY$5,2)</f>
        <v>5</v>
      </c>
      <c r="AV36" s="11">
        <v>3</v>
      </c>
    </row>
    <row r="37" spans="1:48" ht="12.5" x14ac:dyDescent="0.25">
      <c r="A37" s="2">
        <v>44167.603534328708</v>
      </c>
      <c r="B37" s="1" t="s">
        <v>79</v>
      </c>
      <c r="C37" s="1" t="s">
        <v>80</v>
      </c>
      <c r="D37" s="1" t="s">
        <v>2</v>
      </c>
      <c r="E37" s="9">
        <v>3</v>
      </c>
      <c r="F37" s="9">
        <v>2</v>
      </c>
      <c r="G37" s="11">
        <v>2</v>
      </c>
      <c r="H37" s="11">
        <v>3</v>
      </c>
      <c r="I37" s="11">
        <v>3</v>
      </c>
      <c r="J37" s="11">
        <v>3</v>
      </c>
      <c r="K37" s="11">
        <v>3</v>
      </c>
      <c r="L37" s="12">
        <v>2</v>
      </c>
      <c r="M37" s="12">
        <v>3</v>
      </c>
      <c r="N37" s="12">
        <v>2</v>
      </c>
      <c r="O37" s="12">
        <v>3</v>
      </c>
      <c r="P37" s="12">
        <v>2</v>
      </c>
      <c r="Q37" s="12">
        <v>2</v>
      </c>
      <c r="R37" s="12">
        <v>3</v>
      </c>
      <c r="S37" s="12">
        <v>3</v>
      </c>
      <c r="T37" s="12">
        <v>3</v>
      </c>
      <c r="U37" s="12">
        <v>2</v>
      </c>
      <c r="V37" s="12">
        <v>2</v>
      </c>
      <c r="W37" s="12">
        <v>3</v>
      </c>
      <c r="X37" s="12">
        <v>3</v>
      </c>
      <c r="Y37" s="13">
        <v>3</v>
      </c>
      <c r="Z37" s="13">
        <v>3</v>
      </c>
      <c r="AA37" s="13">
        <v>3</v>
      </c>
      <c r="AB37" s="13">
        <v>3</v>
      </c>
      <c r="AC37" s="13">
        <v>3</v>
      </c>
      <c r="AD37" s="14">
        <v>3</v>
      </c>
      <c r="AE37" s="14">
        <v>3</v>
      </c>
      <c r="AF37" s="14">
        <v>3</v>
      </c>
      <c r="AG37" s="14">
        <v>3</v>
      </c>
      <c r="AH37" s="14">
        <v>3</v>
      </c>
      <c r="AI37" s="14">
        <v>3</v>
      </c>
      <c r="AJ37" s="14">
        <v>3</v>
      </c>
      <c r="AK37" s="14">
        <v>3</v>
      </c>
      <c r="AL37" s="11" t="s">
        <v>12</v>
      </c>
      <c r="AM37" s="11" t="s">
        <v>12</v>
      </c>
      <c r="AN37" s="11">
        <v>2</v>
      </c>
      <c r="AO37" s="11">
        <f>VLOOKUP(AN37,$AX$2:$AY$5,2)</f>
        <v>2</v>
      </c>
      <c r="AP37" s="11" t="s">
        <v>32</v>
      </c>
      <c r="AQ37" s="11">
        <v>3</v>
      </c>
      <c r="AR37" s="11">
        <v>4</v>
      </c>
      <c r="AS37" s="11">
        <f>VLOOKUP(AR37,$AX$2:$AY$5,2)</f>
        <v>5</v>
      </c>
      <c r="AT37" s="11">
        <v>4</v>
      </c>
      <c r="AU37" s="11">
        <f>VLOOKUP(AT37,$AX$2:$AY$5,2)</f>
        <v>5</v>
      </c>
      <c r="AV37" s="11">
        <v>4</v>
      </c>
    </row>
    <row r="38" spans="1:48" ht="12.5" x14ac:dyDescent="0.25">
      <c r="A38" s="2">
        <v>44167.875770810184</v>
      </c>
      <c r="B38" s="1" t="s">
        <v>81</v>
      </c>
      <c r="C38" s="1" t="s">
        <v>82</v>
      </c>
      <c r="D38" s="1" t="s">
        <v>15</v>
      </c>
      <c r="E38" s="9">
        <v>2</v>
      </c>
      <c r="F38" s="9">
        <v>2</v>
      </c>
      <c r="G38" s="11">
        <v>5</v>
      </c>
      <c r="H38" s="11">
        <v>5</v>
      </c>
      <c r="I38" s="11">
        <v>3</v>
      </c>
      <c r="J38" s="11">
        <v>2</v>
      </c>
      <c r="K38" s="11">
        <v>5</v>
      </c>
      <c r="L38" s="12">
        <v>1</v>
      </c>
      <c r="M38" s="12">
        <v>1</v>
      </c>
      <c r="N38" s="12">
        <v>4</v>
      </c>
      <c r="O38" s="12">
        <v>3</v>
      </c>
      <c r="P38" s="12">
        <v>3</v>
      </c>
      <c r="Q38" s="12">
        <v>1</v>
      </c>
      <c r="R38" s="12">
        <v>1</v>
      </c>
      <c r="S38" s="12">
        <v>1</v>
      </c>
      <c r="T38" s="12">
        <v>3</v>
      </c>
      <c r="U38" s="12">
        <v>2</v>
      </c>
      <c r="V38" s="12">
        <v>1</v>
      </c>
      <c r="W38" s="12">
        <v>3</v>
      </c>
      <c r="X38" s="12">
        <v>2</v>
      </c>
      <c r="Y38" s="13">
        <v>1</v>
      </c>
      <c r="Z38" s="13">
        <v>1</v>
      </c>
      <c r="AA38" s="13">
        <v>1</v>
      </c>
      <c r="AB38" s="13">
        <v>1</v>
      </c>
      <c r="AC38" s="13">
        <v>2</v>
      </c>
      <c r="AD38" s="14">
        <v>3</v>
      </c>
      <c r="AE38" s="14">
        <v>1</v>
      </c>
      <c r="AF38" s="14">
        <v>1</v>
      </c>
      <c r="AG38" s="14">
        <v>1</v>
      </c>
      <c r="AH38" s="14">
        <v>4</v>
      </c>
      <c r="AI38" s="14">
        <v>3</v>
      </c>
      <c r="AJ38" s="14">
        <v>3</v>
      </c>
      <c r="AK38" s="14">
        <v>1</v>
      </c>
      <c r="AL38" s="11" t="s">
        <v>52</v>
      </c>
      <c r="AM38" s="11" t="s">
        <v>12</v>
      </c>
      <c r="AN38" s="11">
        <v>3</v>
      </c>
      <c r="AO38" s="11">
        <f>VLOOKUP(AN38,$AX$2:$AY$5,2)</f>
        <v>4</v>
      </c>
      <c r="AP38" s="11" t="s">
        <v>32</v>
      </c>
      <c r="AQ38" s="11">
        <v>1</v>
      </c>
      <c r="AR38" s="11">
        <v>4</v>
      </c>
      <c r="AS38" s="11">
        <f>VLOOKUP(AR38,$AX$2:$AY$5,2)</f>
        <v>5</v>
      </c>
      <c r="AT38" s="11">
        <v>4</v>
      </c>
      <c r="AU38" s="11">
        <f>VLOOKUP(AT38,$AX$2:$AY$5,2)</f>
        <v>5</v>
      </c>
      <c r="AV38" s="11">
        <v>3</v>
      </c>
    </row>
    <row r="39" spans="1:48" ht="12.5" x14ac:dyDescent="0.25">
      <c r="A39" s="2">
        <v>44167.877727476851</v>
      </c>
      <c r="B39" s="1" t="s">
        <v>83</v>
      </c>
      <c r="C39" s="1" t="s">
        <v>84</v>
      </c>
      <c r="D39" s="1" t="s">
        <v>15</v>
      </c>
      <c r="E39" s="9">
        <v>3</v>
      </c>
      <c r="F39" s="9">
        <v>1</v>
      </c>
      <c r="G39" s="11">
        <v>2</v>
      </c>
      <c r="H39" s="11">
        <v>2</v>
      </c>
      <c r="I39" s="11">
        <v>2</v>
      </c>
      <c r="J39" s="11">
        <v>2</v>
      </c>
      <c r="K39" s="11">
        <v>2</v>
      </c>
      <c r="L39" s="12">
        <v>1</v>
      </c>
      <c r="M39" s="12">
        <v>2</v>
      </c>
      <c r="N39" s="12">
        <v>1</v>
      </c>
      <c r="O39" s="12">
        <v>2</v>
      </c>
      <c r="P39" s="12">
        <v>1</v>
      </c>
      <c r="Q39" s="12">
        <v>1</v>
      </c>
      <c r="R39" s="12">
        <v>3</v>
      </c>
      <c r="S39" s="12">
        <v>2</v>
      </c>
      <c r="T39" s="12">
        <v>3</v>
      </c>
      <c r="U39" s="12">
        <v>1</v>
      </c>
      <c r="V39" s="12">
        <v>1</v>
      </c>
      <c r="W39" s="12">
        <v>2</v>
      </c>
      <c r="X39" s="12">
        <v>2</v>
      </c>
      <c r="Y39" s="13">
        <v>2</v>
      </c>
      <c r="Z39" s="13">
        <v>3</v>
      </c>
      <c r="AA39" s="13">
        <v>2</v>
      </c>
      <c r="AB39" s="13">
        <v>3</v>
      </c>
      <c r="AC39" s="13">
        <v>3</v>
      </c>
      <c r="AD39" s="14">
        <v>2</v>
      </c>
      <c r="AE39" s="14">
        <v>2</v>
      </c>
      <c r="AF39" s="14">
        <v>3</v>
      </c>
      <c r="AG39" s="14">
        <v>3</v>
      </c>
      <c r="AH39" s="14">
        <v>3</v>
      </c>
      <c r="AI39" s="14">
        <v>3</v>
      </c>
      <c r="AJ39" s="14">
        <v>3</v>
      </c>
      <c r="AK39" s="14">
        <v>2</v>
      </c>
      <c r="AL39" s="11" t="s">
        <v>52</v>
      </c>
      <c r="AM39" s="11" t="s">
        <v>12</v>
      </c>
      <c r="AN39" s="11">
        <v>3</v>
      </c>
      <c r="AO39" s="11">
        <f>VLOOKUP(AN39,$AX$2:$AY$5,2)</f>
        <v>4</v>
      </c>
      <c r="AP39" s="11" t="s">
        <v>9</v>
      </c>
      <c r="AQ39" s="11">
        <v>3</v>
      </c>
      <c r="AR39" s="11">
        <v>4</v>
      </c>
      <c r="AS39" s="11">
        <f>VLOOKUP(AR39,$AX$2:$AY$5,2)</f>
        <v>5</v>
      </c>
      <c r="AT39" s="11">
        <v>4</v>
      </c>
      <c r="AU39" s="11">
        <f>VLOOKUP(AT39,$AX$2:$AY$5,2)</f>
        <v>5</v>
      </c>
      <c r="AV39" s="11">
        <v>3</v>
      </c>
    </row>
    <row r="40" spans="1:48" ht="12.5" x14ac:dyDescent="0.25">
      <c r="A40" s="2">
        <v>44167.87917915509</v>
      </c>
      <c r="B40" s="1" t="s">
        <v>85</v>
      </c>
      <c r="C40" s="1" t="s">
        <v>86</v>
      </c>
      <c r="D40" s="1" t="s">
        <v>15</v>
      </c>
      <c r="E40" s="9">
        <v>2</v>
      </c>
      <c r="F40" s="9">
        <v>2</v>
      </c>
      <c r="G40" s="11">
        <v>5</v>
      </c>
      <c r="H40" s="11">
        <v>5</v>
      </c>
      <c r="I40" s="11">
        <v>2</v>
      </c>
      <c r="J40" s="11">
        <v>2</v>
      </c>
      <c r="K40" s="11">
        <v>5</v>
      </c>
      <c r="L40" s="12">
        <v>2</v>
      </c>
      <c r="M40" s="12">
        <v>2</v>
      </c>
      <c r="N40" s="12">
        <v>3</v>
      </c>
      <c r="O40" s="12">
        <v>2</v>
      </c>
      <c r="P40" s="12">
        <v>1</v>
      </c>
      <c r="Q40" s="12">
        <v>1</v>
      </c>
      <c r="R40" s="12">
        <v>3</v>
      </c>
      <c r="S40" s="12">
        <v>1</v>
      </c>
      <c r="T40" s="12">
        <v>3</v>
      </c>
      <c r="U40" s="12">
        <v>1</v>
      </c>
      <c r="V40" s="12">
        <v>1</v>
      </c>
      <c r="W40" s="12">
        <v>1</v>
      </c>
      <c r="X40" s="12">
        <v>1</v>
      </c>
      <c r="Y40" s="13">
        <v>2</v>
      </c>
      <c r="Z40" s="13">
        <v>1</v>
      </c>
      <c r="AA40" s="13">
        <v>1</v>
      </c>
      <c r="AB40" s="13">
        <v>1</v>
      </c>
      <c r="AC40" s="13">
        <v>3</v>
      </c>
      <c r="AD40" s="14">
        <v>2</v>
      </c>
      <c r="AE40" s="14">
        <v>1</v>
      </c>
      <c r="AF40" s="14">
        <v>1</v>
      </c>
      <c r="AG40" s="14">
        <v>3</v>
      </c>
      <c r="AH40" s="14">
        <v>3</v>
      </c>
      <c r="AI40" s="14">
        <v>2</v>
      </c>
      <c r="AJ40" s="14">
        <v>2</v>
      </c>
      <c r="AK40" s="14">
        <v>2</v>
      </c>
      <c r="AL40" s="11" t="s">
        <v>7</v>
      </c>
      <c r="AM40" s="11" t="s">
        <v>12</v>
      </c>
      <c r="AN40" s="11">
        <v>3</v>
      </c>
      <c r="AO40" s="11">
        <f>VLOOKUP(AN40,$AX$2:$AY$5,2)</f>
        <v>4</v>
      </c>
      <c r="AP40" s="11" t="s">
        <v>32</v>
      </c>
      <c r="AQ40" s="11">
        <v>3</v>
      </c>
      <c r="AR40" s="11">
        <v>4</v>
      </c>
      <c r="AS40" s="11">
        <f>VLOOKUP(AR40,$AX$2:$AY$5,2)</f>
        <v>5</v>
      </c>
      <c r="AT40" s="11">
        <v>4</v>
      </c>
      <c r="AU40" s="11">
        <f>VLOOKUP(AT40,$AX$2:$AY$5,2)</f>
        <v>5</v>
      </c>
      <c r="AV40" s="11">
        <v>3</v>
      </c>
    </row>
    <row r="41" spans="1:48" ht="12.5" x14ac:dyDescent="0.25">
      <c r="A41" s="2">
        <v>44167.888569583331</v>
      </c>
      <c r="B41" s="1" t="s">
        <v>87</v>
      </c>
      <c r="C41" s="1" t="s">
        <v>88</v>
      </c>
      <c r="D41" s="1" t="s">
        <v>15</v>
      </c>
      <c r="E41" s="9">
        <v>2</v>
      </c>
      <c r="F41" s="9">
        <v>2</v>
      </c>
      <c r="G41" s="11">
        <v>3</v>
      </c>
      <c r="H41" s="11">
        <v>2</v>
      </c>
      <c r="I41" s="11">
        <v>3</v>
      </c>
      <c r="J41" s="11">
        <v>2</v>
      </c>
      <c r="K41" s="11">
        <v>2</v>
      </c>
      <c r="L41" s="12">
        <v>2</v>
      </c>
      <c r="M41" s="12">
        <v>3</v>
      </c>
      <c r="N41" s="12">
        <v>4</v>
      </c>
      <c r="O41" s="12">
        <v>4</v>
      </c>
      <c r="P41" s="12">
        <v>2</v>
      </c>
      <c r="Q41" s="12">
        <v>1</v>
      </c>
      <c r="R41" s="12">
        <v>3</v>
      </c>
      <c r="S41" s="12">
        <v>1</v>
      </c>
      <c r="T41" s="12">
        <v>2</v>
      </c>
      <c r="U41" s="12">
        <v>2</v>
      </c>
      <c r="V41" s="12">
        <v>2</v>
      </c>
      <c r="W41" s="12">
        <v>2</v>
      </c>
      <c r="X41" s="12">
        <v>2</v>
      </c>
      <c r="Y41" s="13">
        <v>3</v>
      </c>
      <c r="Z41" s="13">
        <v>1</v>
      </c>
      <c r="AA41" s="13">
        <v>1</v>
      </c>
      <c r="AB41" s="13">
        <v>2</v>
      </c>
      <c r="AC41" s="13">
        <v>3</v>
      </c>
      <c r="AD41" s="14">
        <v>4</v>
      </c>
      <c r="AE41" s="14">
        <v>1</v>
      </c>
      <c r="AF41" s="14">
        <v>3</v>
      </c>
      <c r="AG41" s="14">
        <v>4</v>
      </c>
      <c r="AH41" s="14">
        <v>4</v>
      </c>
      <c r="AI41" s="14">
        <v>4</v>
      </c>
      <c r="AJ41" s="14">
        <v>4</v>
      </c>
      <c r="AK41" s="14">
        <v>4</v>
      </c>
      <c r="AL41" s="11" t="s">
        <v>7</v>
      </c>
      <c r="AM41" s="11" t="s">
        <v>25</v>
      </c>
      <c r="AN41" s="11">
        <v>4</v>
      </c>
      <c r="AO41" s="11">
        <f>VLOOKUP(AN41,$AX$2:$AY$5,2)</f>
        <v>5</v>
      </c>
      <c r="AP41" s="11" t="s">
        <v>18</v>
      </c>
      <c r="AQ41" s="11">
        <v>4</v>
      </c>
      <c r="AR41" s="11">
        <v>4</v>
      </c>
      <c r="AS41" s="11">
        <f>VLOOKUP(AR41,$AX$2:$AY$5,2)</f>
        <v>5</v>
      </c>
      <c r="AT41" s="11">
        <v>4</v>
      </c>
      <c r="AU41" s="11">
        <f>VLOOKUP(AT41,$AX$2:$AY$5,2)</f>
        <v>5</v>
      </c>
      <c r="AV41" s="11">
        <v>3</v>
      </c>
    </row>
    <row r="42" spans="1:48" ht="12.5" x14ac:dyDescent="0.25">
      <c r="A42" s="2">
        <v>44167.888985821759</v>
      </c>
      <c r="B42" s="1" t="s">
        <v>89</v>
      </c>
      <c r="C42" s="1" t="s">
        <v>90</v>
      </c>
      <c r="D42" s="1" t="s">
        <v>15</v>
      </c>
      <c r="E42" s="9">
        <v>2</v>
      </c>
      <c r="F42" s="9">
        <v>2</v>
      </c>
      <c r="G42" s="11">
        <v>3</v>
      </c>
      <c r="H42" s="11">
        <v>5</v>
      </c>
      <c r="I42" s="11">
        <v>2</v>
      </c>
      <c r="J42" s="11">
        <v>5</v>
      </c>
      <c r="K42" s="11">
        <v>5</v>
      </c>
      <c r="L42" s="12">
        <v>1</v>
      </c>
      <c r="M42" s="12">
        <v>4</v>
      </c>
      <c r="N42" s="12">
        <v>1</v>
      </c>
      <c r="O42" s="12">
        <v>3</v>
      </c>
      <c r="P42" s="12">
        <v>4</v>
      </c>
      <c r="Q42" s="12">
        <v>1</v>
      </c>
      <c r="R42" s="12">
        <v>4</v>
      </c>
      <c r="S42" s="12">
        <v>2</v>
      </c>
      <c r="T42" s="12">
        <v>2</v>
      </c>
      <c r="U42" s="12">
        <v>1</v>
      </c>
      <c r="V42" s="12">
        <v>2</v>
      </c>
      <c r="W42" s="12">
        <v>2</v>
      </c>
      <c r="X42" s="12">
        <v>2</v>
      </c>
      <c r="Y42" s="13">
        <v>2</v>
      </c>
      <c r="Z42" s="13">
        <v>2</v>
      </c>
      <c r="AA42" s="13">
        <v>2</v>
      </c>
      <c r="AB42" s="13">
        <v>1</v>
      </c>
      <c r="AC42" s="13">
        <v>3</v>
      </c>
      <c r="AD42" s="14">
        <v>1</v>
      </c>
      <c r="AE42" s="14">
        <v>1</v>
      </c>
      <c r="AF42" s="14">
        <v>2</v>
      </c>
      <c r="AG42" s="14">
        <v>3</v>
      </c>
      <c r="AH42" s="14">
        <v>3</v>
      </c>
      <c r="AI42" s="14">
        <v>4</v>
      </c>
      <c r="AJ42" s="14">
        <v>2</v>
      </c>
      <c r="AK42" s="14">
        <v>1</v>
      </c>
      <c r="AL42" s="11" t="s">
        <v>7</v>
      </c>
      <c r="AM42" s="11" t="s">
        <v>25</v>
      </c>
      <c r="AN42" s="11">
        <v>4</v>
      </c>
      <c r="AO42" s="11">
        <f>VLOOKUP(AN42,$AX$2:$AY$5,2)</f>
        <v>5</v>
      </c>
      <c r="AP42" s="11" t="s">
        <v>18</v>
      </c>
      <c r="AQ42" s="11">
        <v>3</v>
      </c>
      <c r="AR42" s="11">
        <v>4</v>
      </c>
      <c r="AS42" s="11">
        <f>VLOOKUP(AR42,$AX$2:$AY$5,2)</f>
        <v>5</v>
      </c>
      <c r="AT42" s="11">
        <v>4</v>
      </c>
      <c r="AU42" s="11">
        <f>VLOOKUP(AT42,$AX$2:$AY$5,2)</f>
        <v>5</v>
      </c>
      <c r="AV42" s="11">
        <v>4</v>
      </c>
    </row>
    <row r="43" spans="1:48" ht="12.5" x14ac:dyDescent="0.25">
      <c r="A43" s="2">
        <v>44167.890217418986</v>
      </c>
      <c r="B43" s="1" t="s">
        <v>91</v>
      </c>
      <c r="C43" s="1" t="s">
        <v>92</v>
      </c>
      <c r="D43" s="1" t="s">
        <v>15</v>
      </c>
      <c r="E43" s="9">
        <v>2</v>
      </c>
      <c r="F43" s="9">
        <v>2</v>
      </c>
      <c r="G43" s="11">
        <v>2</v>
      </c>
      <c r="H43" s="11">
        <v>5</v>
      </c>
      <c r="I43" s="11">
        <v>4</v>
      </c>
      <c r="J43" s="11">
        <v>2</v>
      </c>
      <c r="K43" s="11">
        <v>2</v>
      </c>
      <c r="L43" s="12">
        <v>2</v>
      </c>
      <c r="M43" s="12">
        <v>2</v>
      </c>
      <c r="N43" s="12">
        <v>4</v>
      </c>
      <c r="O43" s="12">
        <v>4</v>
      </c>
      <c r="P43" s="12">
        <v>2</v>
      </c>
      <c r="Q43" s="12">
        <v>1</v>
      </c>
      <c r="R43" s="12">
        <v>3</v>
      </c>
      <c r="S43" s="12">
        <v>2</v>
      </c>
      <c r="T43" s="12">
        <v>3</v>
      </c>
      <c r="U43" s="12">
        <v>1</v>
      </c>
      <c r="V43" s="12">
        <v>1</v>
      </c>
      <c r="W43" s="12">
        <v>1</v>
      </c>
      <c r="X43" s="12">
        <v>1</v>
      </c>
      <c r="Y43" s="13">
        <v>4</v>
      </c>
      <c r="Z43" s="13">
        <v>1</v>
      </c>
      <c r="AA43" s="13">
        <v>1</v>
      </c>
      <c r="AB43" s="13">
        <v>4</v>
      </c>
      <c r="AC43" s="13">
        <v>1</v>
      </c>
      <c r="AD43" s="14">
        <v>3</v>
      </c>
      <c r="AE43" s="14">
        <v>1</v>
      </c>
      <c r="AF43" s="14">
        <v>3</v>
      </c>
      <c r="AG43" s="14">
        <v>3</v>
      </c>
      <c r="AH43" s="14">
        <v>3</v>
      </c>
      <c r="AI43" s="14">
        <v>2</v>
      </c>
      <c r="AJ43" s="14">
        <v>2</v>
      </c>
      <c r="AK43" s="14">
        <v>2</v>
      </c>
      <c r="AL43" s="11" t="s">
        <v>7</v>
      </c>
      <c r="AM43" s="11" t="s">
        <v>39</v>
      </c>
      <c r="AN43" s="11">
        <v>4</v>
      </c>
      <c r="AO43" s="11">
        <f>VLOOKUP(AN43,$AX$2:$AY$5,2)</f>
        <v>5</v>
      </c>
      <c r="AP43" s="11" t="s">
        <v>9</v>
      </c>
      <c r="AQ43" s="11">
        <v>3</v>
      </c>
      <c r="AR43" s="11">
        <v>4</v>
      </c>
      <c r="AS43" s="11">
        <f>VLOOKUP(AR43,$AX$2:$AY$5,2)</f>
        <v>5</v>
      </c>
      <c r="AT43" s="11">
        <v>4</v>
      </c>
      <c r="AU43" s="11">
        <f>VLOOKUP(AT43,$AX$2:$AY$5,2)</f>
        <v>5</v>
      </c>
      <c r="AV43" s="11">
        <v>3</v>
      </c>
    </row>
    <row r="44" spans="1:48" ht="12.5" x14ac:dyDescent="0.25">
      <c r="A44" s="2">
        <v>44167.895504895831</v>
      </c>
      <c r="B44" s="1" t="s">
        <v>93</v>
      </c>
      <c r="C44" s="1" t="s">
        <v>94</v>
      </c>
      <c r="D44" s="1" t="s">
        <v>2</v>
      </c>
      <c r="E44" s="9">
        <v>2</v>
      </c>
      <c r="F44" s="9">
        <v>2</v>
      </c>
      <c r="G44" s="11">
        <v>2</v>
      </c>
      <c r="H44" s="11">
        <v>2</v>
      </c>
      <c r="I44" s="11">
        <v>2</v>
      </c>
      <c r="J44" s="11">
        <v>3</v>
      </c>
      <c r="K44" s="11">
        <v>3</v>
      </c>
      <c r="L44" s="12">
        <v>2</v>
      </c>
      <c r="M44" s="12">
        <v>2</v>
      </c>
      <c r="N44" s="12">
        <v>3</v>
      </c>
      <c r="O44" s="12">
        <v>3</v>
      </c>
      <c r="P44" s="12">
        <v>1</v>
      </c>
      <c r="Q44" s="12">
        <v>1</v>
      </c>
      <c r="R44" s="12">
        <v>3</v>
      </c>
      <c r="S44" s="12">
        <v>1</v>
      </c>
      <c r="T44" s="12">
        <v>2</v>
      </c>
      <c r="U44" s="12">
        <v>2</v>
      </c>
      <c r="V44" s="12">
        <v>3</v>
      </c>
      <c r="W44" s="12">
        <v>2</v>
      </c>
      <c r="X44" s="12">
        <v>2</v>
      </c>
      <c r="Y44" s="13">
        <v>2</v>
      </c>
      <c r="Z44" s="13">
        <v>1</v>
      </c>
      <c r="AA44" s="13">
        <v>1</v>
      </c>
      <c r="AB44" s="13">
        <v>4</v>
      </c>
      <c r="AC44" s="13">
        <v>2</v>
      </c>
      <c r="AD44" s="14">
        <v>3</v>
      </c>
      <c r="AE44" s="14">
        <v>1</v>
      </c>
      <c r="AF44" s="14">
        <v>2</v>
      </c>
      <c r="AG44" s="14">
        <v>3</v>
      </c>
      <c r="AH44" s="14">
        <v>3</v>
      </c>
      <c r="AI44" s="14">
        <v>2</v>
      </c>
      <c r="AJ44" s="14">
        <v>2</v>
      </c>
      <c r="AK44" s="14">
        <v>2</v>
      </c>
      <c r="AL44" s="11" t="s">
        <v>7</v>
      </c>
      <c r="AM44" s="11" t="s">
        <v>39</v>
      </c>
      <c r="AN44" s="11">
        <v>3</v>
      </c>
      <c r="AO44" s="11">
        <f>VLOOKUP(AN44,$AX$2:$AY$5,2)</f>
        <v>4</v>
      </c>
      <c r="AP44" s="11" t="s">
        <v>32</v>
      </c>
      <c r="AQ44" s="11">
        <v>4</v>
      </c>
      <c r="AR44" s="11">
        <v>4</v>
      </c>
      <c r="AS44" s="11">
        <f>VLOOKUP(AR44,$AX$2:$AY$5,2)</f>
        <v>5</v>
      </c>
      <c r="AT44" s="11">
        <v>3</v>
      </c>
      <c r="AU44" s="11">
        <f>VLOOKUP(AT44,$AX$2:$AY$5,2)</f>
        <v>4</v>
      </c>
      <c r="AV44" s="11">
        <v>3</v>
      </c>
    </row>
    <row r="45" spans="1:48" ht="12.5" x14ac:dyDescent="0.25">
      <c r="A45" s="2">
        <v>44167.898223958335</v>
      </c>
      <c r="B45" s="1" t="s">
        <v>95</v>
      </c>
      <c r="C45" s="1" t="s">
        <v>96</v>
      </c>
      <c r="D45" s="1" t="s">
        <v>15</v>
      </c>
      <c r="E45" s="9">
        <v>2</v>
      </c>
      <c r="F45" s="9">
        <v>2</v>
      </c>
      <c r="G45" s="11">
        <v>2</v>
      </c>
      <c r="H45" s="11">
        <v>5</v>
      </c>
      <c r="I45" s="11">
        <v>3</v>
      </c>
      <c r="J45" s="11">
        <v>5</v>
      </c>
      <c r="K45" s="11">
        <v>2</v>
      </c>
      <c r="L45" s="12">
        <v>2</v>
      </c>
      <c r="M45" s="12">
        <v>3</v>
      </c>
      <c r="N45" s="12">
        <v>3</v>
      </c>
      <c r="O45" s="12">
        <v>4</v>
      </c>
      <c r="P45" s="12">
        <v>3</v>
      </c>
      <c r="Q45" s="12">
        <v>2</v>
      </c>
      <c r="R45" s="12">
        <v>3</v>
      </c>
      <c r="S45" s="12">
        <v>3</v>
      </c>
      <c r="T45" s="12">
        <v>4</v>
      </c>
      <c r="U45" s="12">
        <v>2</v>
      </c>
      <c r="V45" s="12">
        <v>2</v>
      </c>
      <c r="W45" s="12">
        <v>3</v>
      </c>
      <c r="X45" s="12">
        <v>2</v>
      </c>
      <c r="Y45" s="13">
        <v>1</v>
      </c>
      <c r="Z45" s="13">
        <v>1</v>
      </c>
      <c r="AA45" s="13">
        <v>2</v>
      </c>
      <c r="AB45" s="13">
        <v>4</v>
      </c>
      <c r="AC45" s="13">
        <v>4</v>
      </c>
      <c r="AD45" s="14">
        <v>3</v>
      </c>
      <c r="AE45" s="14">
        <v>2</v>
      </c>
      <c r="AF45" s="14">
        <v>3</v>
      </c>
      <c r="AG45" s="14">
        <v>2</v>
      </c>
      <c r="AH45" s="14">
        <v>2</v>
      </c>
      <c r="AI45" s="14">
        <v>3</v>
      </c>
      <c r="AJ45" s="14">
        <v>3</v>
      </c>
      <c r="AK45" s="14">
        <v>2</v>
      </c>
      <c r="AL45" s="11" t="s">
        <v>7</v>
      </c>
      <c r="AM45" s="11" t="s">
        <v>25</v>
      </c>
      <c r="AN45" s="11">
        <v>3</v>
      </c>
      <c r="AO45" s="11">
        <f>VLOOKUP(AN45,$AX$2:$AY$5,2)</f>
        <v>4</v>
      </c>
      <c r="AP45" s="11" t="s">
        <v>9</v>
      </c>
      <c r="AQ45" s="11">
        <v>3</v>
      </c>
      <c r="AR45" s="11">
        <v>4</v>
      </c>
      <c r="AS45" s="11">
        <f>VLOOKUP(AR45,$AX$2:$AY$5,2)</f>
        <v>5</v>
      </c>
      <c r="AT45" s="11">
        <v>4</v>
      </c>
      <c r="AU45" s="11">
        <f>VLOOKUP(AT45,$AX$2:$AY$5,2)</f>
        <v>5</v>
      </c>
      <c r="AV45" s="11">
        <v>3</v>
      </c>
    </row>
    <row r="46" spans="1:48" ht="12.5" x14ac:dyDescent="0.25">
      <c r="A46" s="2">
        <v>44167.900790266205</v>
      </c>
      <c r="B46" s="1" t="s">
        <v>97</v>
      </c>
      <c r="C46" s="1" t="s">
        <v>98</v>
      </c>
      <c r="D46" s="1" t="s">
        <v>2</v>
      </c>
      <c r="E46" s="9">
        <v>1</v>
      </c>
      <c r="F46" s="9">
        <v>4</v>
      </c>
      <c r="G46" s="11">
        <v>3</v>
      </c>
      <c r="H46" s="11">
        <v>3</v>
      </c>
      <c r="I46" s="11">
        <v>2</v>
      </c>
      <c r="J46" s="11">
        <v>2</v>
      </c>
      <c r="K46" s="11">
        <v>5</v>
      </c>
      <c r="L46" s="12">
        <v>1</v>
      </c>
      <c r="M46" s="12">
        <v>3</v>
      </c>
      <c r="N46" s="12">
        <v>1</v>
      </c>
      <c r="O46" s="12">
        <v>3</v>
      </c>
      <c r="P46" s="12">
        <v>2</v>
      </c>
      <c r="Q46" s="12">
        <v>2</v>
      </c>
      <c r="R46" s="12">
        <v>1</v>
      </c>
      <c r="S46" s="12">
        <v>3</v>
      </c>
      <c r="T46" s="12">
        <v>3</v>
      </c>
      <c r="U46" s="12">
        <v>3</v>
      </c>
      <c r="V46" s="12">
        <v>2</v>
      </c>
      <c r="W46" s="12">
        <v>2</v>
      </c>
      <c r="X46" s="12">
        <v>2</v>
      </c>
      <c r="Y46" s="13">
        <v>2</v>
      </c>
      <c r="Z46" s="13">
        <v>3</v>
      </c>
      <c r="AA46" s="13">
        <v>2</v>
      </c>
      <c r="AB46" s="13">
        <v>4</v>
      </c>
      <c r="AC46" s="13">
        <v>4</v>
      </c>
      <c r="AD46" s="14">
        <v>3</v>
      </c>
      <c r="AE46" s="14">
        <v>2</v>
      </c>
      <c r="AF46" s="14">
        <v>1</v>
      </c>
      <c r="AG46" s="14">
        <v>2</v>
      </c>
      <c r="AH46" s="14">
        <v>3</v>
      </c>
      <c r="AI46" s="14">
        <v>1</v>
      </c>
      <c r="AJ46" s="14">
        <v>1</v>
      </c>
      <c r="AK46" s="14">
        <v>2</v>
      </c>
      <c r="AL46" s="11" t="s">
        <v>52</v>
      </c>
      <c r="AM46" s="11" t="s">
        <v>25</v>
      </c>
      <c r="AN46" s="11">
        <v>4</v>
      </c>
      <c r="AO46" s="11">
        <f>VLOOKUP(AN46,$AX$2:$AY$5,2)</f>
        <v>5</v>
      </c>
      <c r="AP46" s="11" t="s">
        <v>32</v>
      </c>
      <c r="AQ46" s="11">
        <v>3</v>
      </c>
      <c r="AR46" s="11">
        <v>4</v>
      </c>
      <c r="AS46" s="11">
        <f>VLOOKUP(AR46,$AX$2:$AY$5,2)</f>
        <v>5</v>
      </c>
      <c r="AT46" s="11">
        <v>4</v>
      </c>
      <c r="AU46" s="11">
        <f>VLOOKUP(AT46,$AX$2:$AY$5,2)</f>
        <v>5</v>
      </c>
      <c r="AV46" s="11">
        <v>3</v>
      </c>
    </row>
    <row r="47" spans="1:48" ht="12.5" x14ac:dyDescent="0.25">
      <c r="A47" s="2">
        <v>44167.912352708328</v>
      </c>
      <c r="B47" s="1" t="s">
        <v>99</v>
      </c>
      <c r="C47" s="1" t="s">
        <v>100</v>
      </c>
      <c r="D47" s="1" t="s">
        <v>15</v>
      </c>
      <c r="E47" s="9">
        <v>3</v>
      </c>
      <c r="F47" s="9">
        <v>3</v>
      </c>
      <c r="G47" s="11">
        <v>4</v>
      </c>
      <c r="H47" s="11">
        <v>4</v>
      </c>
      <c r="I47" s="11">
        <v>1</v>
      </c>
      <c r="J47" s="11">
        <v>1</v>
      </c>
      <c r="K47" s="11">
        <v>1</v>
      </c>
      <c r="L47" s="12">
        <v>4</v>
      </c>
      <c r="M47" s="12">
        <v>3</v>
      </c>
      <c r="N47" s="12">
        <v>1</v>
      </c>
      <c r="O47" s="12">
        <v>3</v>
      </c>
      <c r="P47" s="12">
        <v>1</v>
      </c>
      <c r="Q47" s="12">
        <v>1</v>
      </c>
      <c r="R47" s="12">
        <v>3</v>
      </c>
      <c r="S47" s="12">
        <v>4</v>
      </c>
      <c r="T47" s="12">
        <v>4</v>
      </c>
      <c r="U47" s="12">
        <v>1</v>
      </c>
      <c r="V47" s="12">
        <v>1</v>
      </c>
      <c r="W47" s="12">
        <v>4</v>
      </c>
      <c r="X47" s="12">
        <v>4</v>
      </c>
      <c r="Y47" s="13">
        <v>4</v>
      </c>
      <c r="Z47" s="13">
        <v>1</v>
      </c>
      <c r="AA47" s="13">
        <v>3</v>
      </c>
      <c r="AB47" s="13">
        <v>4</v>
      </c>
      <c r="AC47" s="13">
        <v>3</v>
      </c>
      <c r="AD47" s="14">
        <v>4</v>
      </c>
      <c r="AE47" s="14">
        <v>1</v>
      </c>
      <c r="AF47" s="14">
        <v>4</v>
      </c>
      <c r="AG47" s="14">
        <v>3</v>
      </c>
      <c r="AH47" s="14">
        <v>1</v>
      </c>
      <c r="AI47" s="14">
        <v>4</v>
      </c>
      <c r="AJ47" s="14">
        <v>3</v>
      </c>
      <c r="AK47" s="14">
        <v>4</v>
      </c>
      <c r="AL47" s="11" t="s">
        <v>25</v>
      </c>
      <c r="AM47" s="11" t="s">
        <v>25</v>
      </c>
      <c r="AN47" s="11">
        <v>3</v>
      </c>
      <c r="AO47" s="11">
        <f>VLOOKUP(AN47,$AX$2:$AY$5,2)</f>
        <v>4</v>
      </c>
      <c r="AP47" s="11" t="s">
        <v>18</v>
      </c>
      <c r="AQ47" s="11">
        <v>1</v>
      </c>
      <c r="AR47" s="11">
        <v>4</v>
      </c>
      <c r="AS47" s="11">
        <f>VLOOKUP(AR47,$AX$2:$AY$5,2)</f>
        <v>5</v>
      </c>
      <c r="AT47" s="11">
        <v>4</v>
      </c>
      <c r="AU47" s="11">
        <f>VLOOKUP(AT47,$AX$2:$AY$5,2)</f>
        <v>5</v>
      </c>
      <c r="AV47" s="11">
        <v>3</v>
      </c>
    </row>
    <row r="48" spans="1:48" ht="12.5" x14ac:dyDescent="0.25">
      <c r="A48" s="2">
        <v>44167.913850104167</v>
      </c>
      <c r="B48" s="1" t="s">
        <v>101</v>
      </c>
      <c r="C48" s="1" t="s">
        <v>102</v>
      </c>
      <c r="D48" s="1" t="s">
        <v>15</v>
      </c>
      <c r="E48" s="9">
        <v>2</v>
      </c>
      <c r="F48" s="9">
        <v>3</v>
      </c>
      <c r="G48" s="11">
        <v>5</v>
      </c>
      <c r="H48" s="11">
        <v>5</v>
      </c>
      <c r="I48" s="11">
        <v>3</v>
      </c>
      <c r="J48" s="11">
        <v>2</v>
      </c>
      <c r="K48" s="11">
        <v>5</v>
      </c>
      <c r="L48" s="12">
        <v>1</v>
      </c>
      <c r="M48" s="12">
        <v>1</v>
      </c>
      <c r="N48" s="12">
        <v>2</v>
      </c>
      <c r="O48" s="12">
        <v>3</v>
      </c>
      <c r="P48" s="12">
        <v>3</v>
      </c>
      <c r="Q48" s="12">
        <v>2</v>
      </c>
      <c r="R48" s="12">
        <v>4</v>
      </c>
      <c r="S48" s="12">
        <v>1</v>
      </c>
      <c r="T48" s="12">
        <v>3</v>
      </c>
      <c r="U48" s="12">
        <v>1</v>
      </c>
      <c r="V48" s="12">
        <v>1</v>
      </c>
      <c r="W48" s="12">
        <v>2</v>
      </c>
      <c r="X48" s="12">
        <v>2</v>
      </c>
      <c r="Y48" s="13">
        <v>1</v>
      </c>
      <c r="Z48" s="13">
        <v>1</v>
      </c>
      <c r="AA48" s="13">
        <v>1</v>
      </c>
      <c r="AB48" s="13">
        <v>1</v>
      </c>
      <c r="AC48" s="13">
        <v>3</v>
      </c>
      <c r="AD48" s="14">
        <v>3</v>
      </c>
      <c r="AE48" s="14">
        <v>1</v>
      </c>
      <c r="AF48" s="14">
        <v>3</v>
      </c>
      <c r="AG48" s="14">
        <v>3</v>
      </c>
      <c r="AH48" s="14">
        <v>2</v>
      </c>
      <c r="AI48" s="14">
        <v>2</v>
      </c>
      <c r="AJ48" s="14">
        <v>2</v>
      </c>
      <c r="AK48" s="14">
        <v>2</v>
      </c>
      <c r="AL48" s="11" t="s">
        <v>7</v>
      </c>
      <c r="AM48" s="11" t="s">
        <v>25</v>
      </c>
      <c r="AN48" s="11">
        <v>4</v>
      </c>
      <c r="AO48" s="11">
        <f>VLOOKUP(AN48,$AX$2:$AY$5,2)</f>
        <v>5</v>
      </c>
      <c r="AP48" s="11" t="s">
        <v>18</v>
      </c>
      <c r="AQ48" s="11">
        <v>2</v>
      </c>
      <c r="AR48" s="11">
        <v>4</v>
      </c>
      <c r="AS48" s="11">
        <f>VLOOKUP(AR48,$AX$2:$AY$5,2)</f>
        <v>5</v>
      </c>
      <c r="AT48" s="11">
        <v>4</v>
      </c>
      <c r="AU48" s="11">
        <f>VLOOKUP(AT48,$AX$2:$AY$5,2)</f>
        <v>5</v>
      </c>
      <c r="AV48" s="11">
        <v>3</v>
      </c>
    </row>
    <row r="49" spans="1:48" ht="12.5" x14ac:dyDescent="0.25">
      <c r="A49" s="2">
        <v>44167.919131388888</v>
      </c>
      <c r="B49" s="1" t="s">
        <v>103</v>
      </c>
      <c r="C49" s="1" t="s">
        <v>104</v>
      </c>
      <c r="D49" s="1" t="s">
        <v>15</v>
      </c>
      <c r="E49" s="9">
        <v>3</v>
      </c>
      <c r="F49" s="9">
        <v>2</v>
      </c>
      <c r="G49" s="11">
        <v>4</v>
      </c>
      <c r="H49" s="11">
        <v>1</v>
      </c>
      <c r="I49" s="11">
        <v>1</v>
      </c>
      <c r="J49" s="11">
        <v>1</v>
      </c>
      <c r="K49" s="11">
        <v>1</v>
      </c>
      <c r="L49" s="12">
        <v>1</v>
      </c>
      <c r="M49" s="12">
        <v>1</v>
      </c>
      <c r="N49" s="12">
        <v>1</v>
      </c>
      <c r="O49" s="12">
        <v>4</v>
      </c>
      <c r="P49" s="12">
        <v>1</v>
      </c>
      <c r="Q49" s="12">
        <v>1</v>
      </c>
      <c r="R49" s="12">
        <v>4</v>
      </c>
      <c r="S49" s="12">
        <v>4</v>
      </c>
      <c r="T49" s="12">
        <v>4</v>
      </c>
      <c r="U49" s="12">
        <v>1</v>
      </c>
      <c r="V49" s="12">
        <v>1</v>
      </c>
      <c r="W49" s="12">
        <v>1</v>
      </c>
      <c r="X49" s="12">
        <v>1</v>
      </c>
      <c r="Y49" s="13">
        <v>1</v>
      </c>
      <c r="Z49" s="13">
        <v>1</v>
      </c>
      <c r="AA49" s="13">
        <v>1</v>
      </c>
      <c r="AB49" s="13">
        <v>4</v>
      </c>
      <c r="AC49" s="13">
        <v>4</v>
      </c>
      <c r="AD49" s="14">
        <v>4</v>
      </c>
      <c r="AE49" s="14">
        <v>1</v>
      </c>
      <c r="AF49" s="14">
        <v>1</v>
      </c>
      <c r="AG49" s="14">
        <v>4</v>
      </c>
      <c r="AH49" s="14">
        <v>4</v>
      </c>
      <c r="AI49" s="14">
        <v>4</v>
      </c>
      <c r="AJ49" s="14">
        <v>1</v>
      </c>
      <c r="AK49" s="14">
        <v>1</v>
      </c>
      <c r="AL49" s="11" t="s">
        <v>52</v>
      </c>
      <c r="AM49" s="11" t="s">
        <v>8</v>
      </c>
      <c r="AN49" s="11">
        <v>4</v>
      </c>
      <c r="AO49" s="11">
        <f>VLOOKUP(AN49,$AX$2:$AY$5,2)</f>
        <v>5</v>
      </c>
      <c r="AP49" s="11" t="s">
        <v>18</v>
      </c>
      <c r="AQ49" s="11">
        <v>3</v>
      </c>
      <c r="AR49" s="11">
        <v>4</v>
      </c>
      <c r="AS49" s="11">
        <f>VLOOKUP(AR49,$AX$2:$AY$5,2)</f>
        <v>5</v>
      </c>
      <c r="AT49" s="11">
        <v>4</v>
      </c>
      <c r="AU49" s="11">
        <f>VLOOKUP(AT49,$AX$2:$AY$5,2)</f>
        <v>5</v>
      </c>
      <c r="AV49" s="11">
        <v>3</v>
      </c>
    </row>
    <row r="50" spans="1:48" ht="12.5" x14ac:dyDescent="0.25">
      <c r="A50" s="2">
        <v>44167.91978350695</v>
      </c>
      <c r="B50" s="1" t="s">
        <v>105</v>
      </c>
      <c r="C50" s="1" t="s">
        <v>106</v>
      </c>
      <c r="D50" s="1" t="s">
        <v>15</v>
      </c>
      <c r="E50" s="9">
        <v>1</v>
      </c>
      <c r="F50" s="9">
        <v>4</v>
      </c>
      <c r="G50" s="11">
        <v>3</v>
      </c>
      <c r="H50" s="11">
        <v>3</v>
      </c>
      <c r="I50" s="11">
        <v>3</v>
      </c>
      <c r="J50" s="11">
        <v>3</v>
      </c>
      <c r="K50" s="11">
        <v>3</v>
      </c>
      <c r="L50" s="12">
        <v>2</v>
      </c>
      <c r="M50" s="12">
        <v>4</v>
      </c>
      <c r="N50" s="12">
        <v>3</v>
      </c>
      <c r="O50" s="12">
        <v>4</v>
      </c>
      <c r="P50" s="12">
        <v>3</v>
      </c>
      <c r="Q50" s="12">
        <v>3</v>
      </c>
      <c r="R50" s="12">
        <v>1</v>
      </c>
      <c r="S50" s="12">
        <v>4</v>
      </c>
      <c r="T50" s="12">
        <v>3</v>
      </c>
      <c r="U50" s="12">
        <v>3</v>
      </c>
      <c r="V50" s="12">
        <v>2</v>
      </c>
      <c r="W50" s="12">
        <v>3</v>
      </c>
      <c r="X50" s="12">
        <v>3</v>
      </c>
      <c r="Y50" s="13">
        <v>3</v>
      </c>
      <c r="Z50" s="13">
        <v>4</v>
      </c>
      <c r="AA50" s="13">
        <v>4</v>
      </c>
      <c r="AB50" s="13">
        <v>4</v>
      </c>
      <c r="AC50" s="13">
        <v>1</v>
      </c>
      <c r="AD50" s="14">
        <v>3</v>
      </c>
      <c r="AE50" s="14">
        <v>2</v>
      </c>
      <c r="AF50" s="14">
        <v>3</v>
      </c>
      <c r="AG50" s="14">
        <v>3</v>
      </c>
      <c r="AH50" s="14">
        <v>2</v>
      </c>
      <c r="AI50" s="14">
        <v>3</v>
      </c>
      <c r="AJ50" s="14">
        <v>3</v>
      </c>
      <c r="AK50" s="14">
        <v>3</v>
      </c>
      <c r="AL50" s="11" t="s">
        <v>12</v>
      </c>
      <c r="AM50" s="11" t="s">
        <v>25</v>
      </c>
      <c r="AN50" s="11">
        <v>4</v>
      </c>
      <c r="AO50" s="11">
        <f>VLOOKUP(AN50,$AX$2:$AY$5,2)</f>
        <v>5</v>
      </c>
      <c r="AP50" s="11" t="s">
        <v>18</v>
      </c>
      <c r="AQ50" s="11">
        <v>4</v>
      </c>
      <c r="AR50" s="11">
        <v>4</v>
      </c>
      <c r="AS50" s="11">
        <f>VLOOKUP(AR50,$AX$2:$AY$5,2)</f>
        <v>5</v>
      </c>
      <c r="AT50" s="11">
        <v>4</v>
      </c>
      <c r="AU50" s="11">
        <f>VLOOKUP(AT50,$AX$2:$AY$5,2)</f>
        <v>5</v>
      </c>
      <c r="AV50" s="11">
        <v>3</v>
      </c>
    </row>
    <row r="51" spans="1:48" ht="12.5" x14ac:dyDescent="0.25">
      <c r="A51" s="2">
        <v>44167.922583680556</v>
      </c>
      <c r="B51" s="1" t="s">
        <v>107</v>
      </c>
      <c r="C51" s="1" t="s">
        <v>108</v>
      </c>
      <c r="D51" s="1" t="s">
        <v>2</v>
      </c>
      <c r="E51" s="9">
        <v>1</v>
      </c>
      <c r="F51" s="9">
        <v>4</v>
      </c>
      <c r="G51" s="11">
        <v>2</v>
      </c>
      <c r="H51" s="11">
        <v>3</v>
      </c>
      <c r="I51" s="11">
        <v>3</v>
      </c>
      <c r="J51" s="11">
        <v>2</v>
      </c>
      <c r="K51" s="11">
        <v>2</v>
      </c>
      <c r="L51" s="12">
        <v>2</v>
      </c>
      <c r="M51" s="12">
        <v>3</v>
      </c>
      <c r="N51" s="12">
        <v>3</v>
      </c>
      <c r="O51" s="12">
        <v>4</v>
      </c>
      <c r="P51" s="12">
        <v>2</v>
      </c>
      <c r="Q51" s="12">
        <v>2</v>
      </c>
      <c r="R51" s="12">
        <v>1</v>
      </c>
      <c r="S51" s="12">
        <v>2</v>
      </c>
      <c r="T51" s="12">
        <v>3</v>
      </c>
      <c r="U51" s="12">
        <v>2</v>
      </c>
      <c r="V51" s="12">
        <v>2</v>
      </c>
      <c r="W51" s="12">
        <v>2</v>
      </c>
      <c r="X51" s="12">
        <v>2</v>
      </c>
      <c r="Y51" s="13">
        <v>2</v>
      </c>
      <c r="Z51" s="13">
        <v>4</v>
      </c>
      <c r="AA51" s="13">
        <v>2</v>
      </c>
      <c r="AB51" s="13">
        <v>1</v>
      </c>
      <c r="AC51" s="13">
        <v>4</v>
      </c>
      <c r="AD51" s="14">
        <v>3</v>
      </c>
      <c r="AE51" s="14">
        <v>3</v>
      </c>
      <c r="AF51" s="14">
        <v>2</v>
      </c>
      <c r="AG51" s="14">
        <v>3</v>
      </c>
      <c r="AH51" s="14">
        <v>3</v>
      </c>
      <c r="AI51" s="14">
        <v>4</v>
      </c>
      <c r="AJ51" s="14">
        <v>2</v>
      </c>
      <c r="AK51" s="14">
        <v>2</v>
      </c>
      <c r="AL51" s="11" t="s">
        <v>52</v>
      </c>
      <c r="AM51" s="11" t="s">
        <v>8</v>
      </c>
      <c r="AN51" s="11">
        <v>4</v>
      </c>
      <c r="AO51" s="11">
        <f>VLOOKUP(AN51,$AX$2:$AY$5,2)</f>
        <v>5</v>
      </c>
      <c r="AP51" s="11" t="s">
        <v>32</v>
      </c>
      <c r="AQ51" s="11">
        <v>2</v>
      </c>
      <c r="AR51" s="11">
        <v>2</v>
      </c>
      <c r="AS51" s="11">
        <f>VLOOKUP(AR51,$AX$2:$AY$5,2)</f>
        <v>2</v>
      </c>
      <c r="AT51" s="11">
        <v>4</v>
      </c>
      <c r="AU51" s="11">
        <f>VLOOKUP(AT51,$AX$2:$AY$5,2)</f>
        <v>5</v>
      </c>
      <c r="AV51" s="11">
        <v>3</v>
      </c>
    </row>
    <row r="52" spans="1:48" ht="12.5" x14ac:dyDescent="0.25">
      <c r="A52" s="2">
        <v>44167.933326828701</v>
      </c>
      <c r="B52" s="1" t="s">
        <v>109</v>
      </c>
      <c r="C52" s="1" t="s">
        <v>110</v>
      </c>
      <c r="D52" s="1" t="s">
        <v>15</v>
      </c>
      <c r="E52" s="9">
        <v>2</v>
      </c>
      <c r="F52" s="9">
        <v>2</v>
      </c>
      <c r="G52" s="11">
        <v>5</v>
      </c>
      <c r="H52" s="11">
        <v>5</v>
      </c>
      <c r="I52" s="11">
        <v>5</v>
      </c>
      <c r="J52" s="11">
        <v>5</v>
      </c>
      <c r="K52" s="11">
        <v>2</v>
      </c>
      <c r="L52" s="12">
        <v>1</v>
      </c>
      <c r="M52" s="12">
        <v>1</v>
      </c>
      <c r="N52" s="12">
        <v>1</v>
      </c>
      <c r="O52" s="12">
        <v>1</v>
      </c>
      <c r="P52" s="12">
        <v>1</v>
      </c>
      <c r="Q52" s="12">
        <v>1</v>
      </c>
      <c r="R52" s="12">
        <v>2</v>
      </c>
      <c r="S52" s="12">
        <v>1</v>
      </c>
      <c r="T52" s="12">
        <v>1</v>
      </c>
      <c r="U52" s="12">
        <v>1</v>
      </c>
      <c r="V52" s="12">
        <v>2</v>
      </c>
      <c r="W52" s="12">
        <v>2</v>
      </c>
      <c r="X52" s="12">
        <v>1</v>
      </c>
      <c r="Y52" s="13">
        <v>1</v>
      </c>
      <c r="Z52" s="13">
        <v>1</v>
      </c>
      <c r="AA52" s="13">
        <v>1</v>
      </c>
      <c r="AB52" s="13">
        <v>1</v>
      </c>
      <c r="AC52" s="13">
        <v>3</v>
      </c>
      <c r="AD52" s="14">
        <v>1</v>
      </c>
      <c r="AE52" s="14">
        <v>1</v>
      </c>
      <c r="AF52" s="14">
        <v>1</v>
      </c>
      <c r="AG52" s="14">
        <v>3</v>
      </c>
      <c r="AH52" s="14">
        <v>2</v>
      </c>
      <c r="AI52" s="14">
        <v>1</v>
      </c>
      <c r="AJ52" s="14">
        <v>1</v>
      </c>
      <c r="AK52" s="14">
        <v>1</v>
      </c>
      <c r="AL52" s="11" t="s">
        <v>7</v>
      </c>
      <c r="AM52" s="11" t="s">
        <v>39</v>
      </c>
      <c r="AN52" s="11">
        <v>3</v>
      </c>
      <c r="AO52" s="11">
        <f>VLOOKUP(AN52,$AX$2:$AY$5,2)</f>
        <v>4</v>
      </c>
      <c r="AP52" s="11" t="s">
        <v>18</v>
      </c>
      <c r="AQ52" s="11">
        <v>3</v>
      </c>
      <c r="AR52" s="11">
        <v>4</v>
      </c>
      <c r="AS52" s="11">
        <f>VLOOKUP(AR52,$AX$2:$AY$5,2)</f>
        <v>5</v>
      </c>
      <c r="AT52" s="11">
        <v>3</v>
      </c>
      <c r="AU52" s="11">
        <f>VLOOKUP(AT52,$AX$2:$AY$5,2)</f>
        <v>4</v>
      </c>
      <c r="AV52" s="11">
        <v>3</v>
      </c>
    </row>
    <row r="53" spans="1:48" ht="12.5" x14ac:dyDescent="0.25">
      <c r="A53" s="2">
        <v>44167.975259143517</v>
      </c>
      <c r="B53" s="1" t="s">
        <v>111</v>
      </c>
      <c r="C53" s="1" t="s">
        <v>112</v>
      </c>
      <c r="D53" s="1" t="s">
        <v>15</v>
      </c>
      <c r="E53" s="9">
        <v>3</v>
      </c>
      <c r="F53" s="9">
        <v>3</v>
      </c>
      <c r="G53" s="11">
        <v>5</v>
      </c>
      <c r="H53" s="11">
        <v>5</v>
      </c>
      <c r="I53" s="11">
        <v>5</v>
      </c>
      <c r="J53" s="11">
        <v>5</v>
      </c>
      <c r="K53" s="11">
        <v>5</v>
      </c>
      <c r="L53" s="12">
        <v>1</v>
      </c>
      <c r="M53" s="12">
        <v>3</v>
      </c>
      <c r="N53" s="12">
        <v>1</v>
      </c>
      <c r="O53" s="12">
        <v>2</v>
      </c>
      <c r="P53" s="12">
        <v>1</v>
      </c>
      <c r="Q53" s="12">
        <v>1</v>
      </c>
      <c r="R53" s="12">
        <v>2</v>
      </c>
      <c r="S53" s="12">
        <v>2</v>
      </c>
      <c r="T53" s="12">
        <v>1</v>
      </c>
      <c r="U53" s="12">
        <v>1</v>
      </c>
      <c r="V53" s="12">
        <v>1</v>
      </c>
      <c r="W53" s="12">
        <v>1</v>
      </c>
      <c r="X53" s="12">
        <v>1</v>
      </c>
      <c r="Y53" s="13">
        <v>1</v>
      </c>
      <c r="Z53" s="13">
        <v>1</v>
      </c>
      <c r="AA53" s="13">
        <v>1</v>
      </c>
      <c r="AB53" s="13">
        <v>1</v>
      </c>
      <c r="AC53" s="13">
        <v>3</v>
      </c>
      <c r="AD53" s="14">
        <v>1</v>
      </c>
      <c r="AE53" s="14">
        <v>1</v>
      </c>
      <c r="AF53" s="14">
        <v>3</v>
      </c>
      <c r="AG53" s="14">
        <v>3</v>
      </c>
      <c r="AH53" s="14">
        <v>3</v>
      </c>
      <c r="AI53" s="14">
        <v>2</v>
      </c>
      <c r="AJ53" s="14">
        <v>3</v>
      </c>
      <c r="AK53" s="14">
        <v>1</v>
      </c>
      <c r="AL53" s="11" t="s">
        <v>52</v>
      </c>
      <c r="AM53" s="11" t="s">
        <v>8</v>
      </c>
      <c r="AN53" s="11">
        <v>4</v>
      </c>
      <c r="AO53" s="11">
        <f>VLOOKUP(AN53,$AX$2:$AY$5,2)</f>
        <v>5</v>
      </c>
      <c r="AP53" s="11" t="s">
        <v>18</v>
      </c>
      <c r="AQ53" s="11">
        <v>1</v>
      </c>
      <c r="AR53" s="11">
        <v>4</v>
      </c>
      <c r="AS53" s="11">
        <f>VLOOKUP(AR53,$AX$2:$AY$5,2)</f>
        <v>5</v>
      </c>
      <c r="AT53" s="11">
        <v>4</v>
      </c>
      <c r="AU53" s="11">
        <f>VLOOKUP(AT53,$AX$2:$AY$5,2)</f>
        <v>5</v>
      </c>
      <c r="AV53" s="11">
        <v>3</v>
      </c>
    </row>
    <row r="54" spans="1:48" ht="12.5" x14ac:dyDescent="0.25">
      <c r="A54" s="2">
        <v>44168.319742407402</v>
      </c>
      <c r="B54" s="1" t="s">
        <v>91</v>
      </c>
      <c r="C54" s="1" t="s">
        <v>92</v>
      </c>
      <c r="D54" s="1" t="s">
        <v>15</v>
      </c>
      <c r="E54" s="9">
        <v>2</v>
      </c>
      <c r="F54" s="9">
        <v>2</v>
      </c>
      <c r="G54" s="11">
        <v>2</v>
      </c>
      <c r="H54" s="11">
        <v>5</v>
      </c>
      <c r="I54" s="11">
        <v>4</v>
      </c>
      <c r="J54" s="11">
        <v>2</v>
      </c>
      <c r="K54" s="11">
        <v>2</v>
      </c>
      <c r="L54" s="12">
        <v>2</v>
      </c>
      <c r="M54" s="12">
        <v>2</v>
      </c>
      <c r="N54" s="12">
        <v>4</v>
      </c>
      <c r="O54" s="12">
        <v>4</v>
      </c>
      <c r="P54" s="12">
        <v>2</v>
      </c>
      <c r="Q54" s="12">
        <v>1</v>
      </c>
      <c r="R54" s="12">
        <v>3</v>
      </c>
      <c r="S54" s="12">
        <v>2</v>
      </c>
      <c r="T54" s="12">
        <v>3</v>
      </c>
      <c r="U54" s="12">
        <v>1</v>
      </c>
      <c r="V54" s="12">
        <v>1</v>
      </c>
      <c r="W54" s="12">
        <v>1</v>
      </c>
      <c r="X54" s="12">
        <v>1</v>
      </c>
      <c r="Y54" s="13">
        <v>4</v>
      </c>
      <c r="Z54" s="13">
        <v>1</v>
      </c>
      <c r="AA54" s="13">
        <v>1</v>
      </c>
      <c r="AB54" s="13">
        <v>4</v>
      </c>
      <c r="AC54" s="13">
        <v>1</v>
      </c>
      <c r="AD54" s="14">
        <v>3</v>
      </c>
      <c r="AE54" s="14">
        <v>1</v>
      </c>
      <c r="AF54" s="14">
        <v>3</v>
      </c>
      <c r="AG54" s="14">
        <v>3</v>
      </c>
      <c r="AH54" s="14">
        <v>3</v>
      </c>
      <c r="AI54" s="14">
        <v>2</v>
      </c>
      <c r="AJ54" s="14">
        <v>2</v>
      </c>
      <c r="AK54" s="14">
        <v>2</v>
      </c>
      <c r="AL54" s="11" t="s">
        <v>7</v>
      </c>
      <c r="AM54" s="11" t="s">
        <v>39</v>
      </c>
      <c r="AN54" s="11">
        <v>4</v>
      </c>
      <c r="AO54" s="11">
        <f>VLOOKUP(AN54,$AX$2:$AY$5,2)</f>
        <v>5</v>
      </c>
      <c r="AP54" s="11" t="s">
        <v>9</v>
      </c>
      <c r="AQ54" s="11">
        <v>3</v>
      </c>
      <c r="AR54" s="11">
        <v>4</v>
      </c>
      <c r="AS54" s="11">
        <f>VLOOKUP(AR54,$AX$2:$AY$5,2)</f>
        <v>5</v>
      </c>
      <c r="AT54" s="11">
        <v>4</v>
      </c>
      <c r="AU54" s="11">
        <f>VLOOKUP(AT54,$AX$2:$AY$5,2)</f>
        <v>5</v>
      </c>
      <c r="AV54" s="11">
        <v>3</v>
      </c>
    </row>
    <row r="55" spans="1:48" ht="12.5" x14ac:dyDescent="0.25">
      <c r="A55" s="2">
        <v>44168.406510775458</v>
      </c>
      <c r="B55" s="1" t="s">
        <v>113</v>
      </c>
      <c r="C55" s="1" t="s">
        <v>114</v>
      </c>
      <c r="D55" s="1" t="s">
        <v>15</v>
      </c>
      <c r="E55" s="9">
        <v>2</v>
      </c>
      <c r="F55" s="9">
        <v>2</v>
      </c>
      <c r="G55" s="11">
        <v>5</v>
      </c>
      <c r="H55" s="11">
        <v>5</v>
      </c>
      <c r="I55" s="11">
        <v>5</v>
      </c>
      <c r="J55" s="11">
        <v>5</v>
      </c>
      <c r="K55" s="11">
        <v>2</v>
      </c>
      <c r="L55" s="12">
        <v>2</v>
      </c>
      <c r="M55" s="12">
        <v>2</v>
      </c>
      <c r="N55" s="12">
        <v>2</v>
      </c>
      <c r="O55" s="12">
        <v>3</v>
      </c>
      <c r="P55" s="12">
        <v>1</v>
      </c>
      <c r="Q55" s="12">
        <v>1</v>
      </c>
      <c r="R55" s="12">
        <v>3</v>
      </c>
      <c r="S55" s="12">
        <v>1</v>
      </c>
      <c r="T55" s="12">
        <v>3</v>
      </c>
      <c r="U55" s="12">
        <v>1</v>
      </c>
      <c r="V55" s="12">
        <v>1</v>
      </c>
      <c r="W55" s="12">
        <v>3</v>
      </c>
      <c r="X55" s="12">
        <v>3</v>
      </c>
      <c r="Y55" s="13">
        <v>1</v>
      </c>
      <c r="Z55" s="13">
        <v>2</v>
      </c>
      <c r="AA55" s="13">
        <v>2</v>
      </c>
      <c r="AB55" s="13">
        <v>3</v>
      </c>
      <c r="AC55" s="13">
        <v>2</v>
      </c>
      <c r="AD55" s="14">
        <v>2</v>
      </c>
      <c r="AE55" s="14">
        <v>2</v>
      </c>
      <c r="AF55" s="14">
        <v>2</v>
      </c>
      <c r="AG55" s="14">
        <v>3</v>
      </c>
      <c r="AH55" s="14">
        <v>2</v>
      </c>
      <c r="AI55" s="14">
        <v>2</v>
      </c>
      <c r="AJ55" s="14">
        <v>4</v>
      </c>
      <c r="AK55" s="14">
        <v>3</v>
      </c>
      <c r="AL55" s="11" t="s">
        <v>7</v>
      </c>
      <c r="AM55" s="11" t="s">
        <v>12</v>
      </c>
      <c r="AN55" s="11">
        <v>3</v>
      </c>
      <c r="AO55" s="11">
        <f>VLOOKUP(AN55,$AX$2:$AY$5,2)</f>
        <v>4</v>
      </c>
      <c r="AP55" s="11" t="s">
        <v>18</v>
      </c>
      <c r="AQ55" s="11">
        <v>4</v>
      </c>
      <c r="AR55" s="11">
        <v>4</v>
      </c>
      <c r="AS55" s="11">
        <f>VLOOKUP(AR55,$AX$2:$AY$5,2)</f>
        <v>5</v>
      </c>
      <c r="AT55" s="11">
        <v>4</v>
      </c>
      <c r="AU55" s="11">
        <f>VLOOKUP(AT55,$AX$2:$AY$5,2)</f>
        <v>5</v>
      </c>
      <c r="AV55" s="11">
        <v>3</v>
      </c>
    </row>
    <row r="56" spans="1:48" ht="12.5" x14ac:dyDescent="0.25">
      <c r="A56" s="2">
        <v>44168.485720034718</v>
      </c>
      <c r="B56" s="1" t="s">
        <v>115</v>
      </c>
      <c r="C56" s="1" t="s">
        <v>116</v>
      </c>
      <c r="D56" s="1" t="s">
        <v>15</v>
      </c>
      <c r="E56" s="9">
        <v>2</v>
      </c>
      <c r="F56" s="9">
        <v>2</v>
      </c>
      <c r="G56" s="11">
        <v>5</v>
      </c>
      <c r="H56" s="11">
        <v>3</v>
      </c>
      <c r="I56" s="11">
        <v>5</v>
      </c>
      <c r="J56" s="11">
        <v>2</v>
      </c>
      <c r="K56" s="11">
        <v>2</v>
      </c>
      <c r="L56" s="12">
        <v>1</v>
      </c>
      <c r="M56" s="12">
        <v>3</v>
      </c>
      <c r="N56" s="12">
        <v>2</v>
      </c>
      <c r="O56" s="12">
        <v>4</v>
      </c>
      <c r="P56" s="12">
        <v>2</v>
      </c>
      <c r="Q56" s="12">
        <v>2</v>
      </c>
      <c r="R56" s="12">
        <v>1</v>
      </c>
      <c r="S56" s="12">
        <v>1</v>
      </c>
      <c r="T56" s="12">
        <v>1</v>
      </c>
      <c r="U56" s="12">
        <v>2</v>
      </c>
      <c r="V56" s="12">
        <v>2</v>
      </c>
      <c r="W56" s="12">
        <v>2</v>
      </c>
      <c r="X56" s="12">
        <v>2</v>
      </c>
      <c r="Y56" s="13">
        <v>1</v>
      </c>
      <c r="Z56" s="13">
        <v>2</v>
      </c>
      <c r="AA56" s="13">
        <v>2</v>
      </c>
      <c r="AB56" s="13">
        <v>2</v>
      </c>
      <c r="AC56" s="13">
        <v>2</v>
      </c>
      <c r="AD56" s="14">
        <v>1</v>
      </c>
      <c r="AE56" s="14">
        <v>1</v>
      </c>
      <c r="AF56" s="14">
        <v>2</v>
      </c>
      <c r="AG56" s="14">
        <v>1</v>
      </c>
      <c r="AH56" s="14">
        <v>2</v>
      </c>
      <c r="AI56" s="14">
        <v>2</v>
      </c>
      <c r="AJ56" s="14">
        <v>2</v>
      </c>
      <c r="AK56" s="14">
        <v>2</v>
      </c>
      <c r="AL56" s="11" t="s">
        <v>7</v>
      </c>
      <c r="AM56" s="11" t="s">
        <v>8</v>
      </c>
      <c r="AN56" s="11">
        <v>4</v>
      </c>
      <c r="AO56" s="11">
        <f>VLOOKUP(AN56,$AX$2:$AY$5,2)</f>
        <v>5</v>
      </c>
      <c r="AP56" s="11" t="s">
        <v>32</v>
      </c>
      <c r="AQ56" s="11">
        <v>3</v>
      </c>
      <c r="AR56" s="11">
        <v>4</v>
      </c>
      <c r="AS56" s="11">
        <f>VLOOKUP(AR56,$AX$2:$AY$5,2)</f>
        <v>5</v>
      </c>
      <c r="AT56" s="11">
        <v>4</v>
      </c>
      <c r="AU56" s="11">
        <f>VLOOKUP(AT56,$AX$2:$AY$5,2)</f>
        <v>5</v>
      </c>
      <c r="AV56" s="11">
        <v>3</v>
      </c>
    </row>
    <row r="57" spans="1:48" ht="12.5" x14ac:dyDescent="0.25">
      <c r="A57" s="2">
        <v>44168.551253506943</v>
      </c>
      <c r="B57" s="1" t="s">
        <v>117</v>
      </c>
      <c r="C57" s="1" t="s">
        <v>118</v>
      </c>
      <c r="D57" s="1" t="s">
        <v>15</v>
      </c>
      <c r="E57" s="9">
        <v>3</v>
      </c>
      <c r="F57" s="9">
        <v>2</v>
      </c>
      <c r="G57" s="11">
        <v>1</v>
      </c>
      <c r="H57" s="11">
        <v>4</v>
      </c>
      <c r="I57" s="11">
        <v>4</v>
      </c>
      <c r="J57" s="11">
        <v>4</v>
      </c>
      <c r="K57" s="11">
        <v>1</v>
      </c>
      <c r="L57" s="12">
        <v>1</v>
      </c>
      <c r="M57" s="12">
        <v>4</v>
      </c>
      <c r="N57" s="12">
        <v>4</v>
      </c>
      <c r="O57" s="12">
        <v>4</v>
      </c>
      <c r="P57" s="12">
        <v>1</v>
      </c>
      <c r="Q57" s="12">
        <v>1</v>
      </c>
      <c r="R57" s="12">
        <v>4</v>
      </c>
      <c r="S57" s="12">
        <v>1</v>
      </c>
      <c r="T57" s="12">
        <v>4</v>
      </c>
      <c r="U57" s="12">
        <v>1</v>
      </c>
      <c r="V57" s="12">
        <v>4</v>
      </c>
      <c r="W57" s="12">
        <v>4</v>
      </c>
      <c r="X57" s="12">
        <v>1</v>
      </c>
      <c r="Y57" s="13">
        <v>1</v>
      </c>
      <c r="Z57" s="13">
        <v>4</v>
      </c>
      <c r="AA57" s="13">
        <v>1</v>
      </c>
      <c r="AB57" s="13">
        <v>4</v>
      </c>
      <c r="AC57" s="13">
        <v>4</v>
      </c>
      <c r="AD57" s="14">
        <v>4</v>
      </c>
      <c r="AE57" s="14">
        <v>1</v>
      </c>
      <c r="AF57" s="14">
        <v>4</v>
      </c>
      <c r="AG57" s="14">
        <v>4</v>
      </c>
      <c r="AH57" s="14">
        <v>4</v>
      </c>
      <c r="AI57" s="14">
        <v>4</v>
      </c>
      <c r="AJ57" s="14">
        <v>4</v>
      </c>
      <c r="AK57" s="14">
        <v>4</v>
      </c>
      <c r="AL57" s="11" t="s">
        <v>52</v>
      </c>
      <c r="AM57" s="11" t="s">
        <v>12</v>
      </c>
      <c r="AN57" s="11">
        <v>2</v>
      </c>
      <c r="AO57" s="11">
        <f>VLOOKUP(AN57,$AX$2:$AY$5,2)</f>
        <v>2</v>
      </c>
      <c r="AP57" s="11" t="s">
        <v>9</v>
      </c>
      <c r="AQ57" s="11">
        <v>2</v>
      </c>
      <c r="AR57" s="11">
        <v>3</v>
      </c>
      <c r="AS57" s="11">
        <f>VLOOKUP(AR57,$AX$2:$AY$5,2)</f>
        <v>4</v>
      </c>
      <c r="AT57" s="11">
        <v>3</v>
      </c>
      <c r="AU57" s="11">
        <f>VLOOKUP(AT57,$AX$2:$AY$5,2)</f>
        <v>4</v>
      </c>
      <c r="AV57" s="11">
        <v>3</v>
      </c>
    </row>
    <row r="58" spans="1:48" ht="12.5" x14ac:dyDescent="0.25">
      <c r="A58" s="2">
        <v>44168.753810671296</v>
      </c>
      <c r="B58" s="1" t="s">
        <v>119</v>
      </c>
      <c r="C58" s="1" t="s">
        <v>120</v>
      </c>
      <c r="D58" s="1" t="s">
        <v>2</v>
      </c>
      <c r="E58" s="9">
        <v>2</v>
      </c>
      <c r="F58" s="9">
        <v>3</v>
      </c>
      <c r="G58" s="11">
        <v>2</v>
      </c>
      <c r="H58" s="11">
        <v>3</v>
      </c>
      <c r="I58" s="11">
        <v>2</v>
      </c>
      <c r="J58" s="11">
        <v>5</v>
      </c>
      <c r="K58" s="11">
        <v>5</v>
      </c>
      <c r="L58" s="12">
        <v>3</v>
      </c>
      <c r="M58" s="12">
        <v>4</v>
      </c>
      <c r="N58" s="12">
        <v>2</v>
      </c>
      <c r="O58" s="12">
        <v>4</v>
      </c>
      <c r="P58" s="12">
        <v>3</v>
      </c>
      <c r="Q58" s="12">
        <v>1</v>
      </c>
      <c r="R58" s="12">
        <v>1</v>
      </c>
      <c r="S58" s="12">
        <v>2</v>
      </c>
      <c r="T58" s="12">
        <v>1</v>
      </c>
      <c r="U58" s="12">
        <v>1</v>
      </c>
      <c r="V58" s="12">
        <v>2</v>
      </c>
      <c r="W58" s="12">
        <v>2</v>
      </c>
      <c r="X58" s="12">
        <v>2</v>
      </c>
      <c r="Y58" s="13">
        <v>2</v>
      </c>
      <c r="Z58" s="13">
        <v>2</v>
      </c>
      <c r="AA58" s="13">
        <v>1</v>
      </c>
      <c r="AB58" s="13">
        <v>2</v>
      </c>
      <c r="AC58" s="13">
        <v>4</v>
      </c>
      <c r="AD58" s="14">
        <v>1</v>
      </c>
      <c r="AE58" s="14">
        <v>2</v>
      </c>
      <c r="AF58" s="14">
        <v>2</v>
      </c>
      <c r="AG58" s="14">
        <v>2</v>
      </c>
      <c r="AH58" s="14">
        <v>2</v>
      </c>
      <c r="AI58" s="14">
        <v>2</v>
      </c>
      <c r="AJ58" s="14">
        <v>2</v>
      </c>
      <c r="AK58" s="14">
        <v>1</v>
      </c>
      <c r="AL58" s="11" t="s">
        <v>7</v>
      </c>
      <c r="AM58" s="11" t="s">
        <v>25</v>
      </c>
      <c r="AN58" s="11">
        <v>4</v>
      </c>
      <c r="AO58" s="11">
        <f>VLOOKUP(AN58,$AX$2:$AY$5,2)</f>
        <v>5</v>
      </c>
      <c r="AP58" s="11" t="s">
        <v>35</v>
      </c>
      <c r="AQ58" s="11">
        <v>3</v>
      </c>
      <c r="AR58" s="11">
        <v>4</v>
      </c>
      <c r="AS58" s="11">
        <f>VLOOKUP(AR58,$AX$2:$AY$5,2)</f>
        <v>5</v>
      </c>
      <c r="AT58" s="11">
        <v>4</v>
      </c>
      <c r="AU58" s="11">
        <f>VLOOKUP(AT58,$AX$2:$AY$5,2)</f>
        <v>5</v>
      </c>
      <c r="AV58" s="11">
        <v>4</v>
      </c>
    </row>
    <row r="59" spans="1:48" ht="12.5" x14ac:dyDescent="0.25">
      <c r="A59" s="2">
        <v>44168.79073896991</v>
      </c>
      <c r="B59" s="1" t="s">
        <v>79</v>
      </c>
      <c r="C59" s="1" t="s">
        <v>80</v>
      </c>
      <c r="D59" s="1" t="s">
        <v>2</v>
      </c>
      <c r="E59" s="9">
        <v>3</v>
      </c>
      <c r="F59" s="9">
        <v>2</v>
      </c>
      <c r="G59" s="11">
        <v>2</v>
      </c>
      <c r="H59" s="11">
        <v>3</v>
      </c>
      <c r="I59" s="11">
        <v>3</v>
      </c>
      <c r="J59" s="11">
        <v>3</v>
      </c>
      <c r="K59" s="11">
        <v>3</v>
      </c>
      <c r="L59" s="12">
        <v>2</v>
      </c>
      <c r="M59" s="12">
        <v>3</v>
      </c>
      <c r="N59" s="12">
        <v>2</v>
      </c>
      <c r="O59" s="12">
        <v>3</v>
      </c>
      <c r="P59" s="12">
        <v>2</v>
      </c>
      <c r="Q59" s="12">
        <v>2</v>
      </c>
      <c r="R59" s="12">
        <v>3</v>
      </c>
      <c r="S59" s="12">
        <v>3</v>
      </c>
      <c r="T59" s="12">
        <v>3</v>
      </c>
      <c r="U59" s="12">
        <v>2</v>
      </c>
      <c r="V59" s="12">
        <v>2</v>
      </c>
      <c r="W59" s="12">
        <v>3</v>
      </c>
      <c r="X59" s="12">
        <v>3</v>
      </c>
      <c r="Y59" s="13">
        <v>3</v>
      </c>
      <c r="Z59" s="13">
        <v>3</v>
      </c>
      <c r="AA59" s="13">
        <v>3</v>
      </c>
      <c r="AB59" s="13">
        <v>3</v>
      </c>
      <c r="AC59" s="13">
        <v>3</v>
      </c>
      <c r="AD59" s="14">
        <v>3</v>
      </c>
      <c r="AE59" s="14">
        <v>3</v>
      </c>
      <c r="AF59" s="14">
        <v>3</v>
      </c>
      <c r="AG59" s="14">
        <v>3</v>
      </c>
      <c r="AH59" s="14">
        <v>3</v>
      </c>
      <c r="AI59" s="14">
        <v>3</v>
      </c>
      <c r="AJ59" s="14">
        <v>3</v>
      </c>
      <c r="AK59" s="14">
        <v>3</v>
      </c>
      <c r="AL59" s="11" t="s">
        <v>12</v>
      </c>
      <c r="AM59" s="11" t="s">
        <v>12</v>
      </c>
      <c r="AN59" s="11">
        <v>2</v>
      </c>
      <c r="AO59" s="11">
        <f>VLOOKUP(AN59,$AX$2:$AY$5,2)</f>
        <v>2</v>
      </c>
      <c r="AP59" s="11" t="s">
        <v>32</v>
      </c>
      <c r="AQ59" s="11">
        <v>3</v>
      </c>
      <c r="AR59" s="11">
        <v>4</v>
      </c>
      <c r="AS59" s="11">
        <f>VLOOKUP(AR59,$AX$2:$AY$5,2)</f>
        <v>5</v>
      </c>
      <c r="AT59" s="11">
        <v>4</v>
      </c>
      <c r="AU59" s="11">
        <f>VLOOKUP(AT59,$AX$2:$AY$5,2)</f>
        <v>5</v>
      </c>
      <c r="AV59" s="11">
        <v>4</v>
      </c>
    </row>
    <row r="60" spans="1:48" ht="12.5" x14ac:dyDescent="0.25">
      <c r="A60" s="2">
        <v>44168.837605057866</v>
      </c>
      <c r="B60" s="1" t="s">
        <v>87</v>
      </c>
      <c r="C60" s="1" t="s">
        <v>88</v>
      </c>
      <c r="D60" s="1" t="s">
        <v>15</v>
      </c>
      <c r="E60" s="9">
        <v>2</v>
      </c>
      <c r="F60" s="9">
        <v>2</v>
      </c>
      <c r="G60" s="11">
        <v>3</v>
      </c>
      <c r="H60" s="11">
        <v>2</v>
      </c>
      <c r="I60" s="11">
        <v>3</v>
      </c>
      <c r="J60" s="11">
        <v>2</v>
      </c>
      <c r="K60" s="11">
        <v>2</v>
      </c>
      <c r="L60" s="12">
        <v>2</v>
      </c>
      <c r="M60" s="12">
        <v>3</v>
      </c>
      <c r="N60" s="12">
        <v>4</v>
      </c>
      <c r="O60" s="12">
        <v>4</v>
      </c>
      <c r="P60" s="12">
        <v>2</v>
      </c>
      <c r="Q60" s="12">
        <v>1</v>
      </c>
      <c r="R60" s="12">
        <v>3</v>
      </c>
      <c r="S60" s="12">
        <v>1</v>
      </c>
      <c r="T60" s="12">
        <v>2</v>
      </c>
      <c r="U60" s="12">
        <v>2</v>
      </c>
      <c r="V60" s="12">
        <v>2</v>
      </c>
      <c r="W60" s="12">
        <v>2</v>
      </c>
      <c r="X60" s="12">
        <v>2</v>
      </c>
      <c r="Y60" s="13">
        <v>3</v>
      </c>
      <c r="Z60" s="13">
        <v>1</v>
      </c>
      <c r="AA60" s="13">
        <v>1</v>
      </c>
      <c r="AB60" s="13">
        <v>2</v>
      </c>
      <c r="AC60" s="13">
        <v>3</v>
      </c>
      <c r="AD60" s="14">
        <v>4</v>
      </c>
      <c r="AE60" s="14">
        <v>1</v>
      </c>
      <c r="AF60" s="14">
        <v>3</v>
      </c>
      <c r="AG60" s="14">
        <v>4</v>
      </c>
      <c r="AH60" s="14">
        <v>4</v>
      </c>
      <c r="AI60" s="14">
        <v>4</v>
      </c>
      <c r="AJ60" s="14">
        <v>4</v>
      </c>
      <c r="AK60" s="14">
        <v>4</v>
      </c>
      <c r="AL60" s="11" t="s">
        <v>7</v>
      </c>
      <c r="AM60" s="11" t="s">
        <v>25</v>
      </c>
      <c r="AN60" s="11">
        <v>4</v>
      </c>
      <c r="AO60" s="11">
        <f>VLOOKUP(AN60,$AX$2:$AY$5,2)</f>
        <v>5</v>
      </c>
      <c r="AP60" s="11" t="s">
        <v>18</v>
      </c>
      <c r="AQ60" s="11">
        <v>4</v>
      </c>
      <c r="AR60" s="11">
        <v>4</v>
      </c>
      <c r="AS60" s="11">
        <f>VLOOKUP(AR60,$AX$2:$AY$5,2)</f>
        <v>5</v>
      </c>
      <c r="AT60" s="11">
        <v>4</v>
      </c>
      <c r="AU60" s="11">
        <f>VLOOKUP(AT60,$AX$2:$AY$5,2)</f>
        <v>5</v>
      </c>
      <c r="AV60" s="11">
        <v>3</v>
      </c>
    </row>
    <row r="61" spans="1:48" ht="12.5" x14ac:dyDescent="0.25">
      <c r="A61" s="2">
        <v>44169.387151817129</v>
      </c>
      <c r="B61" s="1" t="s">
        <v>79</v>
      </c>
      <c r="C61" s="1" t="s">
        <v>80</v>
      </c>
      <c r="D61" s="1" t="s">
        <v>2</v>
      </c>
      <c r="E61" s="9">
        <v>3</v>
      </c>
      <c r="F61" s="9">
        <v>2</v>
      </c>
      <c r="G61" s="11">
        <v>2</v>
      </c>
      <c r="H61" s="11">
        <v>3</v>
      </c>
      <c r="I61" s="11">
        <v>3</v>
      </c>
      <c r="J61" s="11">
        <v>3</v>
      </c>
      <c r="K61" s="11">
        <v>3</v>
      </c>
      <c r="L61" s="12">
        <v>2</v>
      </c>
      <c r="M61" s="12">
        <v>3</v>
      </c>
      <c r="N61" s="12">
        <v>2</v>
      </c>
      <c r="O61" s="12">
        <v>3</v>
      </c>
      <c r="P61" s="12">
        <v>2</v>
      </c>
      <c r="Q61" s="12">
        <v>2</v>
      </c>
      <c r="R61" s="12">
        <v>3</v>
      </c>
      <c r="S61" s="12">
        <v>3</v>
      </c>
      <c r="T61" s="12">
        <v>3</v>
      </c>
      <c r="U61" s="12">
        <v>2</v>
      </c>
      <c r="V61" s="12">
        <v>2</v>
      </c>
      <c r="W61" s="12">
        <v>3</v>
      </c>
      <c r="X61" s="12">
        <v>3</v>
      </c>
      <c r="Y61" s="13">
        <v>3</v>
      </c>
      <c r="Z61" s="13">
        <v>3</v>
      </c>
      <c r="AA61" s="13">
        <v>3</v>
      </c>
      <c r="AB61" s="13">
        <v>3</v>
      </c>
      <c r="AC61" s="13">
        <v>3</v>
      </c>
      <c r="AD61" s="14">
        <v>3</v>
      </c>
      <c r="AE61" s="14">
        <v>3</v>
      </c>
      <c r="AF61" s="14">
        <v>3</v>
      </c>
      <c r="AG61" s="14">
        <v>3</v>
      </c>
      <c r="AH61" s="14">
        <v>3</v>
      </c>
      <c r="AI61" s="14">
        <v>3</v>
      </c>
      <c r="AJ61" s="14">
        <v>3</v>
      </c>
      <c r="AK61" s="14">
        <v>3</v>
      </c>
      <c r="AL61" s="11" t="s">
        <v>12</v>
      </c>
      <c r="AM61" s="11" t="s">
        <v>12</v>
      </c>
      <c r="AN61" s="11">
        <v>2</v>
      </c>
      <c r="AO61" s="11">
        <f>VLOOKUP(AN61,$AX$2:$AY$5,2)</f>
        <v>2</v>
      </c>
      <c r="AP61" s="11" t="s">
        <v>32</v>
      </c>
      <c r="AQ61" s="11">
        <v>3</v>
      </c>
      <c r="AR61" s="11">
        <v>4</v>
      </c>
      <c r="AS61" s="11">
        <f>VLOOKUP(AR61,$AX$2:$AY$5,2)</f>
        <v>5</v>
      </c>
      <c r="AT61" s="11">
        <v>4</v>
      </c>
      <c r="AU61" s="11">
        <f>VLOOKUP(AT61,$AX$2:$AY$5,2)</f>
        <v>5</v>
      </c>
      <c r="AV61" s="11">
        <v>4</v>
      </c>
    </row>
    <row r="62" spans="1:48" ht="12.5" x14ac:dyDescent="0.25">
      <c r="A62" s="2">
        <v>44171.871577951388</v>
      </c>
      <c r="B62" s="1" t="s">
        <v>85</v>
      </c>
      <c r="C62" s="1" t="s">
        <v>86</v>
      </c>
      <c r="D62" s="1" t="s">
        <v>15</v>
      </c>
      <c r="E62" s="9">
        <v>2</v>
      </c>
      <c r="F62" s="9">
        <v>2</v>
      </c>
      <c r="G62" s="11">
        <v>5</v>
      </c>
      <c r="H62" s="11">
        <v>5</v>
      </c>
      <c r="I62" s="11">
        <v>2</v>
      </c>
      <c r="J62" s="11">
        <v>2</v>
      </c>
      <c r="K62" s="11">
        <v>5</v>
      </c>
      <c r="L62" s="12">
        <v>2</v>
      </c>
      <c r="M62" s="12">
        <v>2</v>
      </c>
      <c r="N62" s="12">
        <v>3</v>
      </c>
      <c r="O62" s="12">
        <v>2</v>
      </c>
      <c r="P62" s="12">
        <v>1</v>
      </c>
      <c r="Q62" s="12">
        <v>1</v>
      </c>
      <c r="R62" s="12">
        <v>3</v>
      </c>
      <c r="S62" s="12">
        <v>1</v>
      </c>
      <c r="T62" s="12">
        <v>3</v>
      </c>
      <c r="U62" s="12">
        <v>1</v>
      </c>
      <c r="V62" s="12">
        <v>1</v>
      </c>
      <c r="W62" s="12">
        <v>1</v>
      </c>
      <c r="X62" s="12">
        <v>1</v>
      </c>
      <c r="Y62" s="13">
        <v>2</v>
      </c>
      <c r="Z62" s="13">
        <v>1</v>
      </c>
      <c r="AA62" s="13">
        <v>1</v>
      </c>
      <c r="AB62" s="13">
        <v>1</v>
      </c>
      <c r="AC62" s="13">
        <v>3</v>
      </c>
      <c r="AD62" s="14">
        <v>2</v>
      </c>
      <c r="AE62" s="14">
        <v>1</v>
      </c>
      <c r="AF62" s="14">
        <v>1</v>
      </c>
      <c r="AG62" s="14">
        <v>3</v>
      </c>
      <c r="AH62" s="14">
        <v>3</v>
      </c>
      <c r="AI62" s="14">
        <v>2</v>
      </c>
      <c r="AJ62" s="14">
        <v>2</v>
      </c>
      <c r="AK62" s="14">
        <v>2</v>
      </c>
      <c r="AL62" s="11" t="s">
        <v>7</v>
      </c>
      <c r="AM62" s="11" t="s">
        <v>12</v>
      </c>
      <c r="AN62" s="11">
        <v>3</v>
      </c>
      <c r="AO62" s="11">
        <f>VLOOKUP(AN62,$AX$2:$AY$5,2)</f>
        <v>4</v>
      </c>
      <c r="AP62" s="11" t="s">
        <v>32</v>
      </c>
      <c r="AQ62" s="11">
        <v>3</v>
      </c>
      <c r="AR62" s="11">
        <v>4</v>
      </c>
      <c r="AS62" s="11">
        <f>VLOOKUP(AR62,$AX$2:$AY$5,2)</f>
        <v>5</v>
      </c>
      <c r="AT62" s="11">
        <v>4</v>
      </c>
      <c r="AU62" s="11">
        <f>VLOOKUP(AT62,$AX$2:$AY$5,2)</f>
        <v>5</v>
      </c>
      <c r="AV62" s="11">
        <v>3</v>
      </c>
    </row>
    <row r="63" spans="1:48" ht="12.5" x14ac:dyDescent="0.25">
      <c r="A63" s="2">
        <v>44174.872760034719</v>
      </c>
      <c r="B63" s="1" t="s">
        <v>85</v>
      </c>
      <c r="C63" s="1" t="s">
        <v>86</v>
      </c>
      <c r="D63" s="1" t="s">
        <v>15</v>
      </c>
      <c r="E63" s="9">
        <v>2</v>
      </c>
      <c r="F63" s="9">
        <v>2</v>
      </c>
      <c r="G63" s="11">
        <v>5</v>
      </c>
      <c r="H63" s="11">
        <v>5</v>
      </c>
      <c r="I63" s="11">
        <v>2</v>
      </c>
      <c r="J63" s="11">
        <v>2</v>
      </c>
      <c r="K63" s="11">
        <v>5</v>
      </c>
      <c r="L63" s="12">
        <v>2</v>
      </c>
      <c r="M63" s="12">
        <v>2</v>
      </c>
      <c r="N63" s="12">
        <v>3</v>
      </c>
      <c r="O63" s="12">
        <v>2</v>
      </c>
      <c r="P63" s="12">
        <v>1</v>
      </c>
      <c r="Q63" s="12">
        <v>1</v>
      </c>
      <c r="R63" s="12">
        <v>3</v>
      </c>
      <c r="S63" s="12">
        <v>1</v>
      </c>
      <c r="T63" s="12">
        <v>3</v>
      </c>
      <c r="U63" s="12">
        <v>1</v>
      </c>
      <c r="V63" s="12">
        <v>1</v>
      </c>
      <c r="W63" s="12">
        <v>1</v>
      </c>
      <c r="X63" s="12">
        <v>1</v>
      </c>
      <c r="Y63" s="13">
        <v>2</v>
      </c>
      <c r="Z63" s="13">
        <v>1</v>
      </c>
      <c r="AA63" s="13">
        <v>1</v>
      </c>
      <c r="AB63" s="13">
        <v>1</v>
      </c>
      <c r="AC63" s="13">
        <v>3</v>
      </c>
      <c r="AD63" s="14">
        <v>2</v>
      </c>
      <c r="AE63" s="14">
        <v>1</v>
      </c>
      <c r="AF63" s="14">
        <v>1</v>
      </c>
      <c r="AG63" s="14">
        <v>3</v>
      </c>
      <c r="AH63" s="14">
        <v>3</v>
      </c>
      <c r="AI63" s="14">
        <v>2</v>
      </c>
      <c r="AJ63" s="14">
        <v>2</v>
      </c>
      <c r="AK63" s="14">
        <v>2</v>
      </c>
      <c r="AL63" s="11" t="s">
        <v>7</v>
      </c>
      <c r="AM63" s="11" t="s">
        <v>12</v>
      </c>
      <c r="AN63" s="11">
        <v>3</v>
      </c>
      <c r="AO63" s="11">
        <f>VLOOKUP(AN63,$AX$2:$AY$5,2)</f>
        <v>4</v>
      </c>
      <c r="AP63" s="11" t="s">
        <v>32</v>
      </c>
      <c r="AQ63" s="11">
        <v>3</v>
      </c>
      <c r="AR63" s="11">
        <v>4</v>
      </c>
      <c r="AS63" s="11">
        <f>VLOOKUP(AR63,$AX$2:$AY$5,2)</f>
        <v>5</v>
      </c>
      <c r="AT63" s="11">
        <v>4</v>
      </c>
      <c r="AU63" s="11">
        <f>VLOOKUP(AT63,$AX$2:$AY$5,2)</f>
        <v>5</v>
      </c>
      <c r="AV63" s="11">
        <v>3</v>
      </c>
    </row>
    <row r="68" spans="4:41" ht="15.75" customHeight="1" x14ac:dyDescent="0.25">
      <c r="AN68" s="16" t="s">
        <v>168</v>
      </c>
      <c r="AO68" s="16"/>
    </row>
    <row r="69" spans="4:41" ht="15.75" customHeight="1" x14ac:dyDescent="0.3">
      <c r="D69" s="3" t="s">
        <v>121</v>
      </c>
    </row>
    <row r="70" spans="4:41" ht="15.75" customHeight="1" x14ac:dyDescent="0.25">
      <c r="D70">
        <v>1</v>
      </c>
      <c r="E70" s="10" t="s">
        <v>122</v>
      </c>
    </row>
    <row r="71" spans="4:41" ht="15.75" customHeight="1" x14ac:dyDescent="0.25">
      <c r="D71">
        <v>2</v>
      </c>
      <c r="E71" s="10" t="s">
        <v>123</v>
      </c>
    </row>
    <row r="72" spans="4:41" ht="15.75" customHeight="1" x14ac:dyDescent="0.25">
      <c r="D72">
        <v>3</v>
      </c>
      <c r="E72" s="10" t="s">
        <v>16</v>
      </c>
    </row>
    <row r="73" spans="4:41" ht="15.75" customHeight="1" x14ac:dyDescent="0.25">
      <c r="D73">
        <v>4</v>
      </c>
      <c r="E73" s="10" t="s">
        <v>38</v>
      </c>
    </row>
    <row r="74" spans="4:41" ht="15.75" customHeight="1" x14ac:dyDescent="0.25">
      <c r="D74">
        <v>5</v>
      </c>
      <c r="E74" s="10" t="s">
        <v>124</v>
      </c>
    </row>
    <row r="76" spans="4:41" ht="15.75" customHeight="1" x14ac:dyDescent="0.25">
      <c r="D76">
        <v>1</v>
      </c>
      <c r="E76" s="10" t="s">
        <v>6</v>
      </c>
    </row>
    <row r="77" spans="4:41" ht="15.75" customHeight="1" x14ac:dyDescent="0.25">
      <c r="D77">
        <v>2</v>
      </c>
      <c r="E77" s="10" t="s">
        <v>5</v>
      </c>
    </row>
    <row r="78" spans="4:41" ht="15.75" customHeight="1" x14ac:dyDescent="0.25">
      <c r="D78">
        <v>3</v>
      </c>
      <c r="E78" s="10" t="s">
        <v>4</v>
      </c>
    </row>
    <row r="79" spans="4:41" ht="15.75" customHeight="1" x14ac:dyDescent="0.25">
      <c r="D79">
        <v>4</v>
      </c>
      <c r="E79" s="10" t="s">
        <v>3</v>
      </c>
    </row>
    <row r="80" spans="4:41" ht="15.75" customHeight="1" x14ac:dyDescent="0.25">
      <c r="D80">
        <v>5</v>
      </c>
      <c r="E80" s="10" t="s">
        <v>17</v>
      </c>
    </row>
  </sheetData>
  <sortState xmlns:xlrd2="http://schemas.microsoft.com/office/spreadsheetml/2017/richdata2" ref="AX2:AY5">
    <sortCondition ref="AX2:AX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Lorena Patricia Bojorquez Guerrero</cp:lastModifiedBy>
  <dcterms:modified xsi:type="dcterms:W3CDTF">2026-05-14T00:57:25Z</dcterms:modified>
</cp:coreProperties>
</file>